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co365.sharepoint.com/teams/7419/SERVICOS1 PUBLICOL_Interna/PLANEJAMENTO II/LIMPEZA e JARDINAGEM/2026/NT 2026-157745 - Limpeza e Jardinagem MS 202574217228 (Cimone)/"/>
    </mc:Choice>
  </mc:AlternateContent>
  <xr:revisionPtr revIDLastSave="27" documentId="8_{5EDDC8F0-A550-4DA4-82F9-071A81159F92}" xr6:coauthVersionLast="47" xr6:coauthVersionMax="47" xr10:uidLastSave="{1ADC1CF6-DF16-4316-8D50-D2FC47F93439}"/>
  <bookViews>
    <workbookView xWindow="-30828" yWindow="-2508" windowWidth="30936" windowHeight="16776" tabRatio="918" activeTab="14" xr2:uid="{00000000-000D-0000-FFFF-FFFF00000000}"/>
  </bookViews>
  <sheets>
    <sheet name="Dados e Orient." sheetId="1" r:id="rId1"/>
    <sheet name="Encargos" sheetId="4" r:id="rId2"/>
    <sheet name="Uniformes" sheetId="19" r:id="rId3"/>
    <sheet name="Serv.44h" sheetId="20" r:id="rId4"/>
    <sheet name="Serv.22h" sheetId="33" r:id="rId5"/>
    <sheet name="Serv.30h" sheetId="34" r:id="rId6"/>
    <sheet name="Superv.44h" sheetId="32" state="hidden" r:id="rId7"/>
    <sheet name="Líder.44h" sheetId="36" state="hidden" r:id="rId8"/>
    <sheet name="Encarregado.44h" sheetId="37" r:id="rId9"/>
    <sheet name="Ag.Higienização.44h" sheetId="38" state="hidden" r:id="rId10"/>
    <sheet name="Limpador de Vidro.44h" sheetId="39" state="hidden" r:id="rId11"/>
    <sheet name="Vol.+Event." sheetId="6" r:id="rId12"/>
    <sheet name="Jardin." sheetId="30" r:id="rId13"/>
    <sheet name="Doc1" sheetId="2" r:id="rId14"/>
    <sheet name="Doc3" sheetId="8" r:id="rId15"/>
    <sheet name="Retenção" sheetId="35" r:id="rId16"/>
  </sheets>
  <definedNames>
    <definedName name="_xlnm._FilterDatabase" localSheetId="13" hidden="1">'Doc1'!$A$1:$V$63</definedName>
    <definedName name="_xlnm._FilterDatabase" localSheetId="14" hidden="1">'Doc3'!$A$1:$W$63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4" i="8" l="1"/>
  <c r="R2" i="8" l="1"/>
  <c r="R64" i="8" s="1"/>
  <c r="F21" i="1"/>
  <c r="F34" i="1"/>
  <c r="C51" i="39"/>
  <c r="A51" i="39"/>
  <c r="C50" i="39"/>
  <c r="A50" i="39"/>
  <c r="C49" i="39"/>
  <c r="A49" i="39"/>
  <c r="C48" i="39"/>
  <c r="A48" i="39"/>
  <c r="C47" i="39"/>
  <c r="A47" i="39"/>
  <c r="C46" i="39"/>
  <c r="C42" i="39"/>
  <c r="C40" i="39" s="1"/>
  <c r="C39" i="39"/>
  <c r="C38" i="39"/>
  <c r="C34" i="39"/>
  <c r="D22" i="39"/>
  <c r="C22" i="39"/>
  <c r="D19" i="39"/>
  <c r="C14" i="39"/>
  <c r="D12" i="39"/>
  <c r="C51" i="38"/>
  <c r="A51" i="38"/>
  <c r="C50" i="38"/>
  <c r="A50" i="38"/>
  <c r="C49" i="38"/>
  <c r="A49" i="38"/>
  <c r="C48" i="38"/>
  <c r="A48" i="38"/>
  <c r="C47" i="38"/>
  <c r="A47" i="38"/>
  <c r="C46" i="38"/>
  <c r="C42" i="38"/>
  <c r="C40" i="38" s="1"/>
  <c r="C39" i="38"/>
  <c r="C38" i="38"/>
  <c r="C34" i="38"/>
  <c r="D22" i="38"/>
  <c r="C22" i="38"/>
  <c r="D19" i="38"/>
  <c r="C14" i="38"/>
  <c r="D12" i="38"/>
  <c r="R3" i="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D30" i="39" l="1"/>
  <c r="D48" i="39"/>
  <c r="D14" i="39"/>
  <c r="D16" i="39" s="1"/>
  <c r="D32" i="39" s="1"/>
  <c r="D51" i="39"/>
  <c r="D30" i="38"/>
  <c r="D34" i="39"/>
  <c r="D35" i="39" s="1"/>
  <c r="D49" i="39"/>
  <c r="D46" i="39"/>
  <c r="D50" i="39"/>
  <c r="D47" i="39"/>
  <c r="D51" i="38"/>
  <c r="D47" i="38"/>
  <c r="D50" i="38"/>
  <c r="D46" i="38"/>
  <c r="D49" i="38"/>
  <c r="D48" i="38"/>
  <c r="D14" i="38"/>
  <c r="D16" i="38" s="1"/>
  <c r="D32" i="38" s="1"/>
  <c r="D38" i="39" l="1"/>
  <c r="D39" i="39" s="1"/>
  <c r="D40" i="39" s="1"/>
  <c r="D34" i="38"/>
  <c r="D35" i="38" s="1"/>
  <c r="D42" i="39" l="1"/>
  <c r="D44" i="39" s="1"/>
  <c r="D38" i="38"/>
  <c r="D39" i="38" l="1"/>
  <c r="D40" i="38" s="1"/>
  <c r="D42" i="38" l="1"/>
  <c r="D44" i="38" s="1"/>
  <c r="C48" i="37" l="1"/>
  <c r="A48" i="37"/>
  <c r="C47" i="37"/>
  <c r="A47" i="37"/>
  <c r="C46" i="37"/>
  <c r="A46" i="37"/>
  <c r="C45" i="37"/>
  <c r="A45" i="37"/>
  <c r="C44" i="37"/>
  <c r="A44" i="37"/>
  <c r="C43" i="37"/>
  <c r="C39" i="37"/>
  <c r="C37" i="37" s="1"/>
  <c r="C36" i="37"/>
  <c r="C35" i="37"/>
  <c r="D22" i="37"/>
  <c r="C22" i="37"/>
  <c r="D19" i="37"/>
  <c r="C14" i="37"/>
  <c r="D12" i="37"/>
  <c r="C48" i="36"/>
  <c r="A48" i="36"/>
  <c r="C47" i="36"/>
  <c r="A47" i="36"/>
  <c r="C46" i="36"/>
  <c r="A46" i="36"/>
  <c r="C45" i="36"/>
  <c r="A45" i="36"/>
  <c r="C44" i="36"/>
  <c r="A44" i="36"/>
  <c r="C43" i="36"/>
  <c r="C39" i="36"/>
  <c r="C37" i="36" s="1"/>
  <c r="C36" i="36"/>
  <c r="C35" i="36"/>
  <c r="D22" i="36"/>
  <c r="C22" i="36"/>
  <c r="D19" i="36"/>
  <c r="D30" i="36" s="1"/>
  <c r="C14" i="36"/>
  <c r="D12" i="36"/>
  <c r="F22" i="1"/>
  <c r="C33" i="4"/>
  <c r="C30" i="4"/>
  <c r="C29" i="4"/>
  <c r="D30" i="37" l="1"/>
  <c r="D48" i="37"/>
  <c r="D44" i="37"/>
  <c r="D47" i="37"/>
  <c r="D43" i="37"/>
  <c r="D46" i="37"/>
  <c r="D14" i="37"/>
  <c r="D16" i="37" s="1"/>
  <c r="D32" i="37" s="1"/>
  <c r="D45" i="37"/>
  <c r="D48" i="36"/>
  <c r="D44" i="36"/>
  <c r="D47" i="36"/>
  <c r="D43" i="36"/>
  <c r="D46" i="36"/>
  <c r="D45" i="36"/>
  <c r="D14" i="36"/>
  <c r="D16" i="36" s="1"/>
  <c r="D32" i="36" s="1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T8" i="8"/>
  <c r="T7" i="8"/>
  <c r="T6" i="8"/>
  <c r="T5" i="8"/>
  <c r="T4" i="8"/>
  <c r="T3" i="8"/>
  <c r="T2" i="8"/>
  <c r="A51" i="20"/>
  <c r="A50" i="20"/>
  <c r="A49" i="20"/>
  <c r="A48" i="20"/>
  <c r="A47" i="20"/>
  <c r="A51" i="33"/>
  <c r="A50" i="33"/>
  <c r="A49" i="33"/>
  <c r="A48" i="33"/>
  <c r="A47" i="33"/>
  <c r="A51" i="34"/>
  <c r="A50" i="34"/>
  <c r="A49" i="34"/>
  <c r="A48" i="34"/>
  <c r="A47" i="34"/>
  <c r="A48" i="32"/>
  <c r="A47" i="32"/>
  <c r="A46" i="32"/>
  <c r="A45" i="32"/>
  <c r="A44" i="32"/>
  <c r="A78" i="30"/>
  <c r="A77" i="30"/>
  <c r="A76" i="30"/>
  <c r="A75" i="30"/>
  <c r="A74" i="30"/>
  <c r="A71" i="30"/>
  <c r="A70" i="30"/>
  <c r="A69" i="30"/>
  <c r="A68" i="30"/>
  <c r="A67" i="30"/>
  <c r="C78" i="30"/>
  <c r="C77" i="30"/>
  <c r="C76" i="30"/>
  <c r="C75" i="30"/>
  <c r="C74" i="30"/>
  <c r="C71" i="30"/>
  <c r="C70" i="30"/>
  <c r="C69" i="30"/>
  <c r="C68" i="30"/>
  <c r="C67" i="30"/>
  <c r="C48" i="32"/>
  <c r="C47" i="32"/>
  <c r="C46" i="32"/>
  <c r="C45" i="32"/>
  <c r="C44" i="32"/>
  <c r="C51" i="34"/>
  <c r="C50" i="34"/>
  <c r="C49" i="34"/>
  <c r="C48" i="34"/>
  <c r="C47" i="34"/>
  <c r="C51" i="33"/>
  <c r="C50" i="33"/>
  <c r="C49" i="33"/>
  <c r="C48" i="33"/>
  <c r="C47" i="33"/>
  <c r="C51" i="20"/>
  <c r="C50" i="20"/>
  <c r="C49" i="20"/>
  <c r="C48" i="20"/>
  <c r="C47" i="20"/>
  <c r="C46" i="20"/>
  <c r="D35" i="37" l="1"/>
  <c r="D36" i="37" s="1"/>
  <c r="D37" i="37" s="1"/>
  <c r="D35" i="36"/>
  <c r="D36" i="36" s="1"/>
  <c r="D37" i="36" s="1"/>
  <c r="G4" i="8"/>
  <c r="F4" i="8"/>
  <c r="E4" i="8"/>
  <c r="D4" i="8"/>
  <c r="C4" i="8"/>
  <c r="A4" i="8"/>
  <c r="G3" i="8"/>
  <c r="F3" i="8"/>
  <c r="E3" i="8"/>
  <c r="D3" i="8"/>
  <c r="C3" i="8"/>
  <c r="B3" i="8"/>
  <c r="A3" i="8"/>
  <c r="E63" i="35"/>
  <c r="D63" i="35"/>
  <c r="C63" i="35"/>
  <c r="B63" i="35"/>
  <c r="A63" i="35"/>
  <c r="E62" i="35"/>
  <c r="D62" i="35"/>
  <c r="C62" i="35"/>
  <c r="B62" i="35"/>
  <c r="A62" i="35"/>
  <c r="E61" i="35"/>
  <c r="D61" i="35"/>
  <c r="C61" i="35"/>
  <c r="B61" i="35"/>
  <c r="A61" i="35"/>
  <c r="E60" i="35"/>
  <c r="D60" i="35"/>
  <c r="C60" i="35"/>
  <c r="B60" i="35"/>
  <c r="A60" i="35"/>
  <c r="E59" i="35"/>
  <c r="D59" i="35"/>
  <c r="C59" i="35"/>
  <c r="B59" i="35"/>
  <c r="A59" i="35"/>
  <c r="E58" i="35"/>
  <c r="D58" i="35"/>
  <c r="C58" i="35"/>
  <c r="B58" i="35"/>
  <c r="A58" i="35"/>
  <c r="E57" i="35"/>
  <c r="D57" i="35"/>
  <c r="C57" i="35"/>
  <c r="B57" i="35"/>
  <c r="A57" i="35"/>
  <c r="E56" i="35"/>
  <c r="D56" i="35"/>
  <c r="C56" i="35"/>
  <c r="B56" i="35"/>
  <c r="A56" i="35"/>
  <c r="E55" i="35"/>
  <c r="D55" i="35"/>
  <c r="C55" i="35"/>
  <c r="B55" i="35"/>
  <c r="A55" i="35"/>
  <c r="E54" i="35"/>
  <c r="D54" i="35"/>
  <c r="C54" i="35"/>
  <c r="B54" i="35"/>
  <c r="A54" i="35"/>
  <c r="E53" i="35"/>
  <c r="D53" i="35"/>
  <c r="C53" i="35"/>
  <c r="B53" i="35"/>
  <c r="A53" i="35"/>
  <c r="E52" i="35"/>
  <c r="D52" i="35"/>
  <c r="C52" i="35"/>
  <c r="B52" i="35"/>
  <c r="A52" i="35"/>
  <c r="E51" i="35"/>
  <c r="D51" i="35"/>
  <c r="C51" i="35"/>
  <c r="B51" i="35"/>
  <c r="A51" i="35"/>
  <c r="E50" i="35"/>
  <c r="D50" i="35"/>
  <c r="C50" i="35"/>
  <c r="B50" i="35"/>
  <c r="A50" i="35"/>
  <c r="E49" i="35"/>
  <c r="D49" i="35"/>
  <c r="C49" i="35"/>
  <c r="B49" i="35"/>
  <c r="A49" i="35"/>
  <c r="E48" i="35"/>
  <c r="D48" i="35"/>
  <c r="C48" i="35"/>
  <c r="B48" i="35"/>
  <c r="A48" i="35"/>
  <c r="E47" i="35"/>
  <c r="D47" i="35"/>
  <c r="C47" i="35"/>
  <c r="B47" i="35"/>
  <c r="A47" i="35"/>
  <c r="E46" i="35"/>
  <c r="D46" i="35"/>
  <c r="C46" i="35"/>
  <c r="B46" i="35"/>
  <c r="A46" i="35"/>
  <c r="E45" i="35"/>
  <c r="D45" i="35"/>
  <c r="C45" i="35"/>
  <c r="B45" i="35"/>
  <c r="A45" i="35"/>
  <c r="E44" i="35"/>
  <c r="D44" i="35"/>
  <c r="C44" i="35"/>
  <c r="B44" i="35"/>
  <c r="A44" i="35"/>
  <c r="E43" i="35"/>
  <c r="D43" i="35"/>
  <c r="C43" i="35"/>
  <c r="B43" i="35"/>
  <c r="A43" i="35"/>
  <c r="E42" i="35"/>
  <c r="D42" i="35"/>
  <c r="C42" i="35"/>
  <c r="B42" i="35"/>
  <c r="A42" i="35"/>
  <c r="E41" i="35"/>
  <c r="D41" i="35"/>
  <c r="C41" i="35"/>
  <c r="B41" i="35"/>
  <c r="A41" i="35"/>
  <c r="E40" i="35"/>
  <c r="D40" i="35"/>
  <c r="C40" i="35"/>
  <c r="B40" i="35"/>
  <c r="A40" i="35"/>
  <c r="E39" i="35"/>
  <c r="D39" i="35"/>
  <c r="C39" i="35"/>
  <c r="B39" i="35"/>
  <c r="A39" i="35"/>
  <c r="E38" i="35"/>
  <c r="D38" i="35"/>
  <c r="C38" i="35"/>
  <c r="B38" i="35"/>
  <c r="A38" i="35"/>
  <c r="E37" i="35"/>
  <c r="D37" i="35"/>
  <c r="C37" i="35"/>
  <c r="B37" i="35"/>
  <c r="A37" i="35"/>
  <c r="E36" i="35"/>
  <c r="D36" i="35"/>
  <c r="C36" i="35"/>
  <c r="B36" i="35"/>
  <c r="A36" i="35"/>
  <c r="E35" i="35"/>
  <c r="D35" i="35"/>
  <c r="C35" i="35"/>
  <c r="B35" i="35"/>
  <c r="A35" i="35"/>
  <c r="E34" i="35"/>
  <c r="D34" i="35"/>
  <c r="C34" i="35"/>
  <c r="B34" i="35"/>
  <c r="A34" i="35"/>
  <c r="E33" i="35"/>
  <c r="D33" i="35"/>
  <c r="C33" i="35"/>
  <c r="B33" i="35"/>
  <c r="A33" i="35"/>
  <c r="E32" i="35"/>
  <c r="D32" i="35"/>
  <c r="C32" i="35"/>
  <c r="B32" i="35"/>
  <c r="A32" i="35"/>
  <c r="E31" i="35"/>
  <c r="D31" i="35"/>
  <c r="C31" i="35"/>
  <c r="B31" i="35"/>
  <c r="A31" i="35"/>
  <c r="E30" i="35"/>
  <c r="D30" i="35"/>
  <c r="C30" i="35"/>
  <c r="B30" i="35"/>
  <c r="A30" i="35"/>
  <c r="E29" i="35"/>
  <c r="D29" i="35"/>
  <c r="C29" i="35"/>
  <c r="B29" i="35"/>
  <c r="A29" i="35"/>
  <c r="E28" i="35"/>
  <c r="D28" i="35"/>
  <c r="C28" i="35"/>
  <c r="B28" i="35"/>
  <c r="A28" i="35"/>
  <c r="E27" i="35"/>
  <c r="D27" i="35"/>
  <c r="C27" i="35"/>
  <c r="B27" i="35"/>
  <c r="A27" i="35"/>
  <c r="E26" i="35"/>
  <c r="D26" i="35"/>
  <c r="C26" i="35"/>
  <c r="B26" i="35"/>
  <c r="A26" i="35"/>
  <c r="E25" i="35"/>
  <c r="D25" i="35"/>
  <c r="C25" i="35"/>
  <c r="B25" i="35"/>
  <c r="A25" i="35"/>
  <c r="E24" i="35"/>
  <c r="D24" i="35"/>
  <c r="C24" i="35"/>
  <c r="B24" i="35"/>
  <c r="A24" i="35"/>
  <c r="E23" i="35"/>
  <c r="D23" i="35"/>
  <c r="C23" i="35"/>
  <c r="B23" i="35"/>
  <c r="A23" i="35"/>
  <c r="E22" i="35"/>
  <c r="D22" i="35"/>
  <c r="C22" i="35"/>
  <c r="B22" i="35"/>
  <c r="A22" i="35"/>
  <c r="E21" i="35"/>
  <c r="D21" i="35"/>
  <c r="C21" i="35"/>
  <c r="B21" i="35"/>
  <c r="A21" i="35"/>
  <c r="E20" i="35"/>
  <c r="D20" i="35"/>
  <c r="C20" i="35"/>
  <c r="B20" i="35"/>
  <c r="A20" i="35"/>
  <c r="E19" i="35"/>
  <c r="D19" i="35"/>
  <c r="C19" i="35"/>
  <c r="B19" i="35"/>
  <c r="A19" i="35"/>
  <c r="E18" i="35"/>
  <c r="D18" i="35"/>
  <c r="C18" i="35"/>
  <c r="B18" i="35"/>
  <c r="A18" i="35"/>
  <c r="E17" i="35"/>
  <c r="D17" i="35"/>
  <c r="C17" i="35"/>
  <c r="B17" i="35"/>
  <c r="A17" i="35"/>
  <c r="E16" i="35"/>
  <c r="D16" i="35"/>
  <c r="C16" i="35"/>
  <c r="B16" i="35"/>
  <c r="A16" i="35"/>
  <c r="E15" i="35"/>
  <c r="D15" i="35"/>
  <c r="C15" i="35"/>
  <c r="B15" i="35"/>
  <c r="A15" i="35"/>
  <c r="E14" i="35"/>
  <c r="D14" i="35"/>
  <c r="C14" i="35"/>
  <c r="B14" i="35"/>
  <c r="A14" i="35"/>
  <c r="E13" i="35"/>
  <c r="D13" i="35"/>
  <c r="C13" i="35"/>
  <c r="B13" i="35"/>
  <c r="A13" i="35"/>
  <c r="E12" i="35"/>
  <c r="D12" i="35"/>
  <c r="C12" i="35"/>
  <c r="B12" i="35"/>
  <c r="A12" i="35"/>
  <c r="E11" i="35"/>
  <c r="D11" i="35"/>
  <c r="C11" i="35"/>
  <c r="B11" i="35"/>
  <c r="A11" i="35"/>
  <c r="E10" i="35"/>
  <c r="D10" i="35"/>
  <c r="C10" i="35"/>
  <c r="B10" i="35"/>
  <c r="A10" i="35"/>
  <c r="E9" i="35"/>
  <c r="D9" i="35"/>
  <c r="C9" i="35"/>
  <c r="B9" i="35"/>
  <c r="A9" i="35"/>
  <c r="E8" i="35"/>
  <c r="D8" i="35"/>
  <c r="C8" i="35"/>
  <c r="B8" i="35"/>
  <c r="A8" i="35"/>
  <c r="E7" i="35"/>
  <c r="D7" i="35"/>
  <c r="C7" i="35"/>
  <c r="B7" i="35"/>
  <c r="A7" i="35"/>
  <c r="E6" i="35"/>
  <c r="D6" i="35"/>
  <c r="C6" i="35"/>
  <c r="B6" i="35"/>
  <c r="A6" i="35"/>
  <c r="E5" i="35"/>
  <c r="D5" i="35"/>
  <c r="C5" i="35"/>
  <c r="B5" i="35"/>
  <c r="A5" i="35"/>
  <c r="E4" i="35"/>
  <c r="D4" i="35"/>
  <c r="C4" i="35"/>
  <c r="A4" i="35"/>
  <c r="E3" i="35"/>
  <c r="D3" i="35"/>
  <c r="C3" i="35"/>
  <c r="B3" i="35"/>
  <c r="A3" i="35"/>
  <c r="E2" i="35"/>
  <c r="D2" i="35"/>
  <c r="C2" i="35"/>
  <c r="B2" i="35"/>
  <c r="A2" i="35"/>
  <c r="C25" i="4"/>
  <c r="C19" i="4"/>
  <c r="C11" i="4"/>
  <c r="C27" i="4" s="1"/>
  <c r="D39" i="37" l="1"/>
  <c r="D41" i="37" s="1"/>
  <c r="D39" i="36"/>
  <c r="D41" i="36" s="1"/>
  <c r="C28" i="4"/>
  <c r="C66" i="30" l="1"/>
  <c r="C43" i="32"/>
  <c r="C46" i="34"/>
  <c r="C46" i="33"/>
  <c r="C73" i="30"/>
  <c r="C31" i="4"/>
  <c r="C14" i="30" l="1"/>
  <c r="C14" i="20"/>
  <c r="C14" i="32"/>
  <c r="C14" i="33"/>
  <c r="C14" i="34"/>
  <c r="F34" i="19"/>
  <c r="G34" i="19" s="1"/>
  <c r="F33" i="19"/>
  <c r="G33" i="19" s="1"/>
  <c r="K5" i="2"/>
  <c r="H64" i="8"/>
  <c r="I64" i="8"/>
  <c r="J64" i="8"/>
  <c r="K64" i="8"/>
  <c r="L64" i="8"/>
  <c r="Q64" i="8"/>
  <c r="S64" i="8"/>
  <c r="G5" i="35" l="1"/>
  <c r="C58" i="30"/>
  <c r="D6" i="8" l="1"/>
  <c r="D5" i="8"/>
  <c r="D2" i="8"/>
  <c r="D22" i="20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2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2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2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2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2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2" i="8"/>
  <c r="C39" i="34"/>
  <c r="C38" i="34"/>
  <c r="C34" i="34"/>
  <c r="D22" i="34"/>
  <c r="C22" i="34"/>
  <c r="C39" i="33"/>
  <c r="C38" i="33"/>
  <c r="C34" i="33"/>
  <c r="D22" i="33"/>
  <c r="C22" i="33"/>
  <c r="F35" i="19"/>
  <c r="G35" i="19" s="1"/>
  <c r="F10" i="19"/>
  <c r="G10" i="19" s="1"/>
  <c r="I3" i="2"/>
  <c r="F3" i="35" s="1"/>
  <c r="I4" i="2"/>
  <c r="F4" i="35" s="1"/>
  <c r="I5" i="2"/>
  <c r="F5" i="35" s="1"/>
  <c r="I6" i="2"/>
  <c r="F6" i="35" s="1"/>
  <c r="I7" i="2"/>
  <c r="F7" i="35" s="1"/>
  <c r="I8" i="2"/>
  <c r="F8" i="35" s="1"/>
  <c r="I9" i="2"/>
  <c r="F9" i="35" s="1"/>
  <c r="I10" i="2"/>
  <c r="F10" i="35" s="1"/>
  <c r="I11" i="2"/>
  <c r="F11" i="35" s="1"/>
  <c r="I12" i="2"/>
  <c r="F12" i="35" s="1"/>
  <c r="I13" i="2"/>
  <c r="F13" i="35" s="1"/>
  <c r="I14" i="2"/>
  <c r="F14" i="35" s="1"/>
  <c r="I15" i="2"/>
  <c r="F15" i="35" s="1"/>
  <c r="I16" i="2"/>
  <c r="F16" i="35" s="1"/>
  <c r="I17" i="2"/>
  <c r="F17" i="35" s="1"/>
  <c r="I18" i="2"/>
  <c r="F18" i="35" s="1"/>
  <c r="I19" i="2"/>
  <c r="F19" i="35" s="1"/>
  <c r="I20" i="2"/>
  <c r="F20" i="35" s="1"/>
  <c r="I21" i="2"/>
  <c r="F21" i="35" s="1"/>
  <c r="I22" i="2"/>
  <c r="F22" i="35" s="1"/>
  <c r="I23" i="2"/>
  <c r="F23" i="35" s="1"/>
  <c r="I24" i="2"/>
  <c r="F24" i="35" s="1"/>
  <c r="I25" i="2"/>
  <c r="F25" i="35" s="1"/>
  <c r="I26" i="2"/>
  <c r="F26" i="35" s="1"/>
  <c r="I27" i="2"/>
  <c r="F27" i="35" s="1"/>
  <c r="I28" i="2"/>
  <c r="F28" i="35" s="1"/>
  <c r="I29" i="2"/>
  <c r="F29" i="35" s="1"/>
  <c r="I30" i="2"/>
  <c r="F30" i="35" s="1"/>
  <c r="I31" i="2"/>
  <c r="F31" i="35" s="1"/>
  <c r="I32" i="2"/>
  <c r="F32" i="35" s="1"/>
  <c r="I33" i="2"/>
  <c r="F33" i="35" s="1"/>
  <c r="I34" i="2"/>
  <c r="F34" i="35" s="1"/>
  <c r="I35" i="2"/>
  <c r="F35" i="35" s="1"/>
  <c r="I36" i="2"/>
  <c r="F36" i="35" s="1"/>
  <c r="I37" i="2"/>
  <c r="F37" i="35" s="1"/>
  <c r="I38" i="2"/>
  <c r="F38" i="35" s="1"/>
  <c r="I39" i="2"/>
  <c r="F39" i="35" s="1"/>
  <c r="I40" i="2"/>
  <c r="F40" i="35" s="1"/>
  <c r="I41" i="2"/>
  <c r="F41" i="35" s="1"/>
  <c r="I42" i="2"/>
  <c r="F42" i="35" s="1"/>
  <c r="I43" i="2"/>
  <c r="F43" i="35" s="1"/>
  <c r="I44" i="2"/>
  <c r="F44" i="35" s="1"/>
  <c r="I45" i="2"/>
  <c r="F45" i="35" s="1"/>
  <c r="I46" i="2"/>
  <c r="F46" i="35" s="1"/>
  <c r="I47" i="2"/>
  <c r="F47" i="35" s="1"/>
  <c r="I48" i="2"/>
  <c r="F48" i="35" s="1"/>
  <c r="I49" i="2"/>
  <c r="F49" i="35" s="1"/>
  <c r="I50" i="2"/>
  <c r="F50" i="35" s="1"/>
  <c r="I51" i="2"/>
  <c r="F51" i="35" s="1"/>
  <c r="I52" i="2"/>
  <c r="F52" i="35" s="1"/>
  <c r="I53" i="2"/>
  <c r="F53" i="35" s="1"/>
  <c r="I54" i="2"/>
  <c r="F54" i="35" s="1"/>
  <c r="I55" i="2"/>
  <c r="F55" i="35" s="1"/>
  <c r="I56" i="2"/>
  <c r="F56" i="35" s="1"/>
  <c r="I57" i="2"/>
  <c r="F57" i="35" s="1"/>
  <c r="I58" i="2"/>
  <c r="F58" i="35" s="1"/>
  <c r="I59" i="2"/>
  <c r="F59" i="35" s="1"/>
  <c r="I60" i="2"/>
  <c r="F60" i="35" s="1"/>
  <c r="I61" i="2"/>
  <c r="F61" i="35" s="1"/>
  <c r="I62" i="2"/>
  <c r="F62" i="35" s="1"/>
  <c r="I63" i="2"/>
  <c r="F63" i="35" s="1"/>
  <c r="I2" i="2"/>
  <c r="F2" i="35" s="1"/>
  <c r="F26" i="19"/>
  <c r="G26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A27" i="19"/>
  <c r="A28" i="19" s="1"/>
  <c r="A29" i="19" s="1"/>
  <c r="K3" i="2"/>
  <c r="K4" i="2"/>
  <c r="K6" i="2"/>
  <c r="K7" i="2"/>
  <c r="K8" i="2"/>
  <c r="K9" i="2"/>
  <c r="K10" i="2"/>
  <c r="K11" i="2"/>
  <c r="K12" i="2"/>
  <c r="K13" i="2"/>
  <c r="K14" i="2"/>
  <c r="K15" i="2"/>
  <c r="G15" i="35" s="1"/>
  <c r="K16" i="2"/>
  <c r="G16" i="35" s="1"/>
  <c r="K17" i="2"/>
  <c r="G17" i="35" s="1"/>
  <c r="K18" i="2"/>
  <c r="G18" i="35" s="1"/>
  <c r="K19" i="2"/>
  <c r="G19" i="35" s="1"/>
  <c r="K20" i="2"/>
  <c r="G20" i="35" s="1"/>
  <c r="K21" i="2"/>
  <c r="G21" i="35" s="1"/>
  <c r="K22" i="2"/>
  <c r="G22" i="35" s="1"/>
  <c r="K23" i="2"/>
  <c r="G23" i="35" s="1"/>
  <c r="K24" i="2"/>
  <c r="G24" i="35" s="1"/>
  <c r="K25" i="2"/>
  <c r="G25" i="35" s="1"/>
  <c r="K26" i="2"/>
  <c r="G26" i="35" s="1"/>
  <c r="K27" i="2"/>
  <c r="G27" i="35" s="1"/>
  <c r="K28" i="2"/>
  <c r="G28" i="35" s="1"/>
  <c r="K29" i="2"/>
  <c r="G29" i="35" s="1"/>
  <c r="K30" i="2"/>
  <c r="G30" i="35" s="1"/>
  <c r="K31" i="2"/>
  <c r="G31" i="35" s="1"/>
  <c r="K32" i="2"/>
  <c r="G32" i="35" s="1"/>
  <c r="K33" i="2"/>
  <c r="G33" i="35" s="1"/>
  <c r="K34" i="2"/>
  <c r="G34" i="35" s="1"/>
  <c r="K35" i="2"/>
  <c r="G35" i="35" s="1"/>
  <c r="K36" i="2"/>
  <c r="G36" i="35" s="1"/>
  <c r="K37" i="2"/>
  <c r="G37" i="35" s="1"/>
  <c r="K38" i="2"/>
  <c r="G38" i="35" s="1"/>
  <c r="K39" i="2"/>
  <c r="G39" i="35" s="1"/>
  <c r="K40" i="2"/>
  <c r="G40" i="35" s="1"/>
  <c r="K41" i="2"/>
  <c r="G41" i="35" s="1"/>
  <c r="K42" i="2"/>
  <c r="G42" i="35" s="1"/>
  <c r="K43" i="2"/>
  <c r="G43" i="35" s="1"/>
  <c r="K44" i="2"/>
  <c r="G44" i="35" s="1"/>
  <c r="K45" i="2"/>
  <c r="G45" i="35" s="1"/>
  <c r="K46" i="2"/>
  <c r="G46" i="35" s="1"/>
  <c r="K47" i="2"/>
  <c r="G47" i="35" s="1"/>
  <c r="K48" i="2"/>
  <c r="G48" i="35" s="1"/>
  <c r="K49" i="2"/>
  <c r="G49" i="35" s="1"/>
  <c r="K50" i="2"/>
  <c r="G50" i="35" s="1"/>
  <c r="K51" i="2"/>
  <c r="G51" i="35" s="1"/>
  <c r="K52" i="2"/>
  <c r="G52" i="35" s="1"/>
  <c r="K53" i="2"/>
  <c r="G53" i="35" s="1"/>
  <c r="K54" i="2"/>
  <c r="G54" i="35" s="1"/>
  <c r="K55" i="2"/>
  <c r="G55" i="35" s="1"/>
  <c r="K56" i="2"/>
  <c r="G56" i="35" s="1"/>
  <c r="K57" i="2"/>
  <c r="G57" i="35" s="1"/>
  <c r="K58" i="2"/>
  <c r="G58" i="35" s="1"/>
  <c r="K59" i="2"/>
  <c r="G59" i="35" s="1"/>
  <c r="K60" i="2"/>
  <c r="G60" i="35" s="1"/>
  <c r="K61" i="2"/>
  <c r="G61" i="35" s="1"/>
  <c r="K62" i="2"/>
  <c r="G62" i="35" s="1"/>
  <c r="K63" i="2"/>
  <c r="G63" i="35" s="1"/>
  <c r="K2" i="2"/>
  <c r="U64" i="8"/>
  <c r="C10" i="6"/>
  <c r="C61" i="30"/>
  <c r="C36" i="32"/>
  <c r="C35" i="32"/>
  <c r="D22" i="32"/>
  <c r="C22" i="32"/>
  <c r="C39" i="30"/>
  <c r="C38" i="30"/>
  <c r="C34" i="30"/>
  <c r="D22" i="30"/>
  <c r="C22" i="30"/>
  <c r="C11" i="6"/>
  <c r="C9" i="6"/>
  <c r="C8" i="6"/>
  <c r="C7" i="6"/>
  <c r="C6" i="6"/>
  <c r="C5" i="6"/>
  <c r="C4" i="6"/>
  <c r="C3" i="6"/>
  <c r="C2" i="6"/>
  <c r="C34" i="20"/>
  <c r="C39" i="20"/>
  <c r="C38" i="20"/>
  <c r="C42" i="33"/>
  <c r="C40" i="33" s="1"/>
  <c r="F27" i="1"/>
  <c r="C22" i="20"/>
  <c r="F5" i="19"/>
  <c r="A6" i="19"/>
  <c r="A7" i="19" s="1"/>
  <c r="A8" i="19" s="1"/>
  <c r="F6" i="19"/>
  <c r="G6" i="19" s="1"/>
  <c r="F7" i="19"/>
  <c r="G7" i="19" s="1"/>
  <c r="F8" i="19"/>
  <c r="G8" i="19" s="1"/>
  <c r="F9" i="19"/>
  <c r="G9" i="19" s="1"/>
  <c r="F15" i="19"/>
  <c r="G15" i="19" s="1"/>
  <c r="A16" i="19"/>
  <c r="A17" i="19" s="1"/>
  <c r="A18" i="19" s="1"/>
  <c r="F16" i="19"/>
  <c r="G16" i="19" s="1"/>
  <c r="F17" i="19"/>
  <c r="G17" i="19" s="1"/>
  <c r="F18" i="19"/>
  <c r="G18" i="19" s="1"/>
  <c r="F19" i="19"/>
  <c r="G19" i="19" s="1"/>
  <c r="F20" i="19"/>
  <c r="G20" i="19" s="1"/>
  <c r="F21" i="19"/>
  <c r="G21" i="19" s="1"/>
  <c r="G2" i="35" l="1"/>
  <c r="G12" i="35"/>
  <c r="G11" i="35"/>
  <c r="G10" i="35"/>
  <c r="G9" i="35"/>
  <c r="G4" i="35"/>
  <c r="G3" i="35"/>
  <c r="G8" i="35"/>
  <c r="G7" i="35"/>
  <c r="G13" i="35"/>
  <c r="G14" i="35"/>
  <c r="D12" i="33"/>
  <c r="G6" i="35"/>
  <c r="F36" i="19"/>
  <c r="G27" i="19"/>
  <c r="G36" i="19" s="1"/>
  <c r="D19" i="30" s="1"/>
  <c r="D30" i="30" s="1"/>
  <c r="G22" i="19"/>
  <c r="D19" i="32" s="1"/>
  <c r="D30" i="32" s="1"/>
  <c r="F22" i="19"/>
  <c r="F11" i="19"/>
  <c r="G5" i="19"/>
  <c r="G11" i="19" s="1"/>
  <c r="D12" i="34"/>
  <c r="C42" i="34"/>
  <c r="C40" i="34" s="1"/>
  <c r="D12" i="20"/>
  <c r="D12" i="32"/>
  <c r="D12" i="30"/>
  <c r="C42" i="20"/>
  <c r="C40" i="20" s="1"/>
  <c r="C39" i="32"/>
  <c r="C37" i="32" s="1"/>
  <c r="C42" i="30"/>
  <c r="C40" i="30" s="1"/>
  <c r="F64" i="35"/>
  <c r="T64" i="8" l="1"/>
  <c r="D71" i="30"/>
  <c r="D70" i="30"/>
  <c r="D68" i="30"/>
  <c r="D67" i="30"/>
  <c r="D69" i="30"/>
  <c r="D44" i="32"/>
  <c r="D48" i="32"/>
  <c r="D47" i="32"/>
  <c r="D46" i="32"/>
  <c r="D45" i="32"/>
  <c r="D48" i="34"/>
  <c r="D51" i="34"/>
  <c r="D49" i="34"/>
  <c r="D47" i="34"/>
  <c r="D50" i="34"/>
  <c r="D47" i="33"/>
  <c r="D49" i="33"/>
  <c r="D46" i="33"/>
  <c r="D51" i="33"/>
  <c r="D50" i="33"/>
  <c r="D48" i="33"/>
  <c r="D14" i="33"/>
  <c r="D16" i="33" s="1"/>
  <c r="D49" i="20"/>
  <c r="D48" i="20"/>
  <c r="D47" i="20"/>
  <c r="D51" i="20"/>
  <c r="D50" i="20"/>
  <c r="D46" i="20"/>
  <c r="G64" i="35"/>
  <c r="D14" i="30"/>
  <c r="D16" i="30" s="1"/>
  <c r="D32" i="30" s="1"/>
  <c r="D34" i="30" s="1"/>
  <c r="D66" i="30"/>
  <c r="D14" i="32"/>
  <c r="D16" i="32" s="1"/>
  <c r="D32" i="32" s="1"/>
  <c r="D35" i="32" s="1"/>
  <c r="D36" i="32" s="1"/>
  <c r="D43" i="32"/>
  <c r="D14" i="34"/>
  <c r="D16" i="34" s="1"/>
  <c r="D46" i="34"/>
  <c r="D14" i="20"/>
  <c r="D16" i="20" s="1"/>
  <c r="D19" i="20"/>
  <c r="D30" i="20" s="1"/>
  <c r="D19" i="34"/>
  <c r="D30" i="34" s="1"/>
  <c r="D19" i="33"/>
  <c r="D30" i="33" s="1"/>
  <c r="M12" i="35" l="1"/>
  <c r="M24" i="35"/>
  <c r="M36" i="35"/>
  <c r="M48" i="35"/>
  <c r="M60" i="35"/>
  <c r="M13" i="35"/>
  <c r="M25" i="35"/>
  <c r="M37" i="35"/>
  <c r="M49" i="35"/>
  <c r="M61" i="35"/>
  <c r="M14" i="35"/>
  <c r="M26" i="35"/>
  <c r="M38" i="35"/>
  <c r="M50" i="35"/>
  <c r="M62" i="35"/>
  <c r="M3" i="35"/>
  <c r="M15" i="35"/>
  <c r="M27" i="35"/>
  <c r="M39" i="35"/>
  <c r="M51" i="35"/>
  <c r="M63" i="35"/>
  <c r="M4" i="35"/>
  <c r="M16" i="35"/>
  <c r="M28" i="35"/>
  <c r="M40" i="35"/>
  <c r="M52" i="35"/>
  <c r="M5" i="35"/>
  <c r="M17" i="35"/>
  <c r="M29" i="35"/>
  <c r="M41" i="35"/>
  <c r="M53" i="35"/>
  <c r="M6" i="35"/>
  <c r="M18" i="35"/>
  <c r="M30" i="35"/>
  <c r="M42" i="35"/>
  <c r="M54" i="35"/>
  <c r="M8" i="35"/>
  <c r="M20" i="35"/>
  <c r="M32" i="35"/>
  <c r="M44" i="35"/>
  <c r="M56" i="35"/>
  <c r="M10" i="35"/>
  <c r="M22" i="35"/>
  <c r="M34" i="35"/>
  <c r="M46" i="35"/>
  <c r="M58" i="35"/>
  <c r="M11" i="35"/>
  <c r="M23" i="35"/>
  <c r="M35" i="35"/>
  <c r="M47" i="35"/>
  <c r="M59" i="35"/>
  <c r="M7" i="35"/>
  <c r="M9" i="35"/>
  <c r="M19" i="35"/>
  <c r="M21" i="35"/>
  <c r="M31" i="35"/>
  <c r="M2" i="35"/>
  <c r="M33" i="35"/>
  <c r="M43" i="35"/>
  <c r="M45" i="35"/>
  <c r="M55" i="35"/>
  <c r="M57" i="35"/>
  <c r="N7" i="35"/>
  <c r="N19" i="35"/>
  <c r="N31" i="35"/>
  <c r="N43" i="35"/>
  <c r="N55" i="35"/>
  <c r="N8" i="35"/>
  <c r="N20" i="35"/>
  <c r="N32" i="35"/>
  <c r="N44" i="35"/>
  <c r="N56" i="35"/>
  <c r="N9" i="35"/>
  <c r="N21" i="35"/>
  <c r="N33" i="35"/>
  <c r="N45" i="35"/>
  <c r="N57" i="35"/>
  <c r="N10" i="35"/>
  <c r="N22" i="35"/>
  <c r="N34" i="35"/>
  <c r="N46" i="35"/>
  <c r="N58" i="35"/>
  <c r="N11" i="35"/>
  <c r="N23" i="35"/>
  <c r="N35" i="35"/>
  <c r="N47" i="35"/>
  <c r="N59" i="35"/>
  <c r="N12" i="35"/>
  <c r="N24" i="35"/>
  <c r="N36" i="35"/>
  <c r="N48" i="35"/>
  <c r="N60" i="35"/>
  <c r="N13" i="35"/>
  <c r="N25" i="35"/>
  <c r="N37" i="35"/>
  <c r="N49" i="35"/>
  <c r="N61" i="35"/>
  <c r="N3" i="35"/>
  <c r="N15" i="35"/>
  <c r="N27" i="35"/>
  <c r="N39" i="35"/>
  <c r="N51" i="35"/>
  <c r="N63" i="35"/>
  <c r="N4" i="35"/>
  <c r="N5" i="35"/>
  <c r="N17" i="35"/>
  <c r="N29" i="35"/>
  <c r="N41" i="35"/>
  <c r="N53" i="35"/>
  <c r="N6" i="35"/>
  <c r="N18" i="35"/>
  <c r="N30" i="35"/>
  <c r="N42" i="35"/>
  <c r="N54" i="35"/>
  <c r="N52" i="35"/>
  <c r="N62" i="35"/>
  <c r="N2" i="35"/>
  <c r="N50" i="35"/>
  <c r="N14" i="35"/>
  <c r="N16" i="35"/>
  <c r="N26" i="35"/>
  <c r="N28" i="35"/>
  <c r="N38" i="35"/>
  <c r="N40" i="35"/>
  <c r="O14" i="35"/>
  <c r="O26" i="35"/>
  <c r="O38" i="35"/>
  <c r="O50" i="35"/>
  <c r="O62" i="35"/>
  <c r="O3" i="35"/>
  <c r="O15" i="35"/>
  <c r="O27" i="35"/>
  <c r="O39" i="35"/>
  <c r="O51" i="35"/>
  <c r="O63" i="35"/>
  <c r="O4" i="35"/>
  <c r="O16" i="35"/>
  <c r="O28" i="35"/>
  <c r="O40" i="35"/>
  <c r="O52" i="35"/>
  <c r="O5" i="35"/>
  <c r="O17" i="35"/>
  <c r="O29" i="35"/>
  <c r="O41" i="35"/>
  <c r="O53" i="35"/>
  <c r="O6" i="35"/>
  <c r="O18" i="35"/>
  <c r="O30" i="35"/>
  <c r="O42" i="35"/>
  <c r="O54" i="35"/>
  <c r="O7" i="35"/>
  <c r="O19" i="35"/>
  <c r="O31" i="35"/>
  <c r="O43" i="35"/>
  <c r="O55" i="35"/>
  <c r="O8" i="35"/>
  <c r="O20" i="35"/>
  <c r="O32" i="35"/>
  <c r="O44" i="35"/>
  <c r="O56" i="35"/>
  <c r="O9" i="35"/>
  <c r="O10" i="35"/>
  <c r="O22" i="35"/>
  <c r="O34" i="35"/>
  <c r="O46" i="35"/>
  <c r="O58" i="35"/>
  <c r="O11" i="35"/>
  <c r="O23" i="35"/>
  <c r="O35" i="35"/>
  <c r="O47" i="35"/>
  <c r="O59" i="35"/>
  <c r="O12" i="35"/>
  <c r="O24" i="35"/>
  <c r="O36" i="35"/>
  <c r="O48" i="35"/>
  <c r="O60" i="35"/>
  <c r="O13" i="35"/>
  <c r="O25" i="35"/>
  <c r="O37" i="35"/>
  <c r="O49" i="35"/>
  <c r="O61" i="35"/>
  <c r="O21" i="35"/>
  <c r="O33" i="35"/>
  <c r="O45" i="35"/>
  <c r="O2" i="35"/>
  <c r="O57" i="35"/>
  <c r="K10" i="35"/>
  <c r="K22" i="35"/>
  <c r="K34" i="35"/>
  <c r="K46" i="35"/>
  <c r="K58" i="35"/>
  <c r="K11" i="35"/>
  <c r="K23" i="35"/>
  <c r="K35" i="35"/>
  <c r="K47" i="35"/>
  <c r="K59" i="35"/>
  <c r="K12" i="35"/>
  <c r="K24" i="35"/>
  <c r="K36" i="35"/>
  <c r="K48" i="35"/>
  <c r="K60" i="35"/>
  <c r="K13" i="35"/>
  <c r="K25" i="35"/>
  <c r="K37" i="35"/>
  <c r="K49" i="35"/>
  <c r="K61" i="35"/>
  <c r="K14" i="35"/>
  <c r="K26" i="35"/>
  <c r="K38" i="35"/>
  <c r="K50" i="35"/>
  <c r="K62" i="35"/>
  <c r="K3" i="35"/>
  <c r="K15" i="35"/>
  <c r="K27" i="35"/>
  <c r="K39" i="35"/>
  <c r="K51" i="35"/>
  <c r="K63" i="35"/>
  <c r="K4" i="35"/>
  <c r="K16" i="35"/>
  <c r="K28" i="35"/>
  <c r="K40" i="35"/>
  <c r="K52" i="35"/>
  <c r="K6" i="35"/>
  <c r="K18" i="35"/>
  <c r="K30" i="35"/>
  <c r="K42" i="35"/>
  <c r="K54" i="35"/>
  <c r="K8" i="35"/>
  <c r="K20" i="35"/>
  <c r="K32" i="35"/>
  <c r="K44" i="35"/>
  <c r="K56" i="35"/>
  <c r="K9" i="35"/>
  <c r="K21" i="35"/>
  <c r="K33" i="35"/>
  <c r="K45" i="35"/>
  <c r="K57" i="35"/>
  <c r="K31" i="35"/>
  <c r="K41" i="35"/>
  <c r="K43" i="35"/>
  <c r="K53" i="35"/>
  <c r="K55" i="35"/>
  <c r="K29" i="35"/>
  <c r="K5" i="35"/>
  <c r="K2" i="35"/>
  <c r="K7" i="35"/>
  <c r="K17" i="35"/>
  <c r="K19" i="35"/>
  <c r="J3" i="35"/>
  <c r="J15" i="35"/>
  <c r="J27" i="35"/>
  <c r="J4" i="35"/>
  <c r="J16" i="35"/>
  <c r="J5" i="35"/>
  <c r="J17" i="35"/>
  <c r="J6" i="35"/>
  <c r="J18" i="35"/>
  <c r="J7" i="35"/>
  <c r="J19" i="35"/>
  <c r="J8" i="35"/>
  <c r="J20" i="35"/>
  <c r="J9" i="35"/>
  <c r="J21" i="35"/>
  <c r="J11" i="35"/>
  <c r="J23" i="35"/>
  <c r="J13" i="35"/>
  <c r="J25" i="35"/>
  <c r="J14" i="35"/>
  <c r="J26" i="35"/>
  <c r="J31" i="35"/>
  <c r="J43" i="35"/>
  <c r="J55" i="35"/>
  <c r="J32" i="35"/>
  <c r="J44" i="35"/>
  <c r="J56" i="35"/>
  <c r="J33" i="35"/>
  <c r="J45" i="35"/>
  <c r="J57" i="35"/>
  <c r="J34" i="35"/>
  <c r="J46" i="35"/>
  <c r="J58" i="35"/>
  <c r="J54" i="35"/>
  <c r="J35" i="35"/>
  <c r="J47" i="35"/>
  <c r="J59" i="35"/>
  <c r="J10" i="35"/>
  <c r="J36" i="35"/>
  <c r="J48" i="35"/>
  <c r="J60" i="35"/>
  <c r="J12" i="35"/>
  <c r="J37" i="35"/>
  <c r="J49" i="35"/>
  <c r="J61" i="35"/>
  <c r="J22" i="35"/>
  <c r="J38" i="35"/>
  <c r="J50" i="35"/>
  <c r="J62" i="35"/>
  <c r="J24" i="35"/>
  <c r="J39" i="35"/>
  <c r="J51" i="35"/>
  <c r="J63" i="35"/>
  <c r="J2" i="35"/>
  <c r="J28" i="35"/>
  <c r="J40" i="35"/>
  <c r="J52" i="35"/>
  <c r="J29" i="35"/>
  <c r="J41" i="35"/>
  <c r="J53" i="35"/>
  <c r="J30" i="35"/>
  <c r="J42" i="35"/>
  <c r="L5" i="35"/>
  <c r="L17" i="35"/>
  <c r="L29" i="35"/>
  <c r="L41" i="35"/>
  <c r="L53" i="35"/>
  <c r="L6" i="35"/>
  <c r="L18" i="35"/>
  <c r="L30" i="35"/>
  <c r="L42" i="35"/>
  <c r="L54" i="35"/>
  <c r="L7" i="35"/>
  <c r="L19" i="35"/>
  <c r="L31" i="35"/>
  <c r="L43" i="35"/>
  <c r="L55" i="35"/>
  <c r="L8" i="35"/>
  <c r="L20" i="35"/>
  <c r="L32" i="35"/>
  <c r="L44" i="35"/>
  <c r="L56" i="35"/>
  <c r="L9" i="35"/>
  <c r="L21" i="35"/>
  <c r="L33" i="35"/>
  <c r="L45" i="35"/>
  <c r="L57" i="35"/>
  <c r="L10" i="35"/>
  <c r="L22" i="35"/>
  <c r="L34" i="35"/>
  <c r="L46" i="35"/>
  <c r="L58" i="35"/>
  <c r="L11" i="35"/>
  <c r="L23" i="35"/>
  <c r="L35" i="35"/>
  <c r="L47" i="35"/>
  <c r="L59" i="35"/>
  <c r="L13" i="35"/>
  <c r="L25" i="35"/>
  <c r="L37" i="35"/>
  <c r="L49" i="35"/>
  <c r="L61" i="35"/>
  <c r="L3" i="35"/>
  <c r="L15" i="35"/>
  <c r="L27" i="35"/>
  <c r="L39" i="35"/>
  <c r="L51" i="35"/>
  <c r="L63" i="35"/>
  <c r="L4" i="35"/>
  <c r="L16" i="35"/>
  <c r="L28" i="35"/>
  <c r="L40" i="35"/>
  <c r="L52" i="35"/>
  <c r="L14" i="35"/>
  <c r="L24" i="35"/>
  <c r="L26" i="35"/>
  <c r="L36" i="35"/>
  <c r="L38" i="35"/>
  <c r="L48" i="35"/>
  <c r="L50" i="35"/>
  <c r="L2" i="35"/>
  <c r="L60" i="35"/>
  <c r="L62" i="35"/>
  <c r="L12" i="35"/>
  <c r="D32" i="33"/>
  <c r="D34" i="33" s="1"/>
  <c r="D35" i="33" s="1"/>
  <c r="D38" i="33" s="1"/>
  <c r="D39" i="33" s="1"/>
  <c r="D78" i="30"/>
  <c r="U2" i="35" s="1"/>
  <c r="D76" i="30"/>
  <c r="S2" i="35" s="1"/>
  <c r="F72" i="30"/>
  <c r="D74" i="30"/>
  <c r="Q2" i="35" s="1"/>
  <c r="D75" i="30"/>
  <c r="R2" i="35" s="1"/>
  <c r="D77" i="30"/>
  <c r="T2" i="35" s="1"/>
  <c r="D73" i="30"/>
  <c r="P2" i="35" s="1"/>
  <c r="D32" i="34"/>
  <c r="D34" i="34" s="1"/>
  <c r="D35" i="34" s="1"/>
  <c r="D38" i="34" s="1"/>
  <c r="D32" i="20"/>
  <c r="D34" i="20" s="1"/>
  <c r="D35" i="20" s="1"/>
  <c r="D37" i="32"/>
  <c r="D39" i="32" s="1"/>
  <c r="D41" i="32" s="1"/>
  <c r="D35" i="30"/>
  <c r="D40" i="33"/>
  <c r="D42" i="33" s="1"/>
  <c r="D44" i="33" s="1"/>
  <c r="D22" i="6" s="1"/>
  <c r="Q11" i="35" l="1"/>
  <c r="R11" i="35"/>
  <c r="S11" i="35"/>
  <c r="D38" i="20"/>
  <c r="D39" i="20" s="1"/>
  <c r="D40" i="20" s="1"/>
  <c r="D42" i="20" s="1"/>
  <c r="D44" i="20" s="1"/>
  <c r="T11" i="35"/>
  <c r="U11" i="35"/>
  <c r="P11" i="35"/>
  <c r="U57" i="35"/>
  <c r="U49" i="35"/>
  <c r="U41" i="35"/>
  <c r="U33" i="35"/>
  <c r="U25" i="35"/>
  <c r="U17" i="35"/>
  <c r="U9" i="35"/>
  <c r="U56" i="35"/>
  <c r="U48" i="35"/>
  <c r="U40" i="35"/>
  <c r="U32" i="35"/>
  <c r="U24" i="35"/>
  <c r="U16" i="35"/>
  <c r="U8" i="35"/>
  <c r="U63" i="35"/>
  <c r="U55" i="35"/>
  <c r="U47" i="35"/>
  <c r="U39" i="35"/>
  <c r="U31" i="35"/>
  <c r="U23" i="35"/>
  <c r="U15" i="35"/>
  <c r="U7" i="35"/>
  <c r="U62" i="35"/>
  <c r="U54" i="35"/>
  <c r="U46" i="35"/>
  <c r="U38" i="35"/>
  <c r="U30" i="35"/>
  <c r="U22" i="35"/>
  <c r="U14" i="35"/>
  <c r="U6" i="35"/>
  <c r="U61" i="35"/>
  <c r="U53" i="35"/>
  <c r="U45" i="35"/>
  <c r="U37" i="35"/>
  <c r="U29" i="35"/>
  <c r="U21" i="35"/>
  <c r="U13" i="35"/>
  <c r="U5" i="35"/>
  <c r="U60" i="35"/>
  <c r="U52" i="35"/>
  <c r="U44" i="35"/>
  <c r="U36" i="35"/>
  <c r="U28" i="35"/>
  <c r="U20" i="35"/>
  <c r="U12" i="35"/>
  <c r="U4" i="35"/>
  <c r="U58" i="35"/>
  <c r="U50" i="35"/>
  <c r="U42" i="35"/>
  <c r="U34" i="35"/>
  <c r="U26" i="35"/>
  <c r="U18" i="35"/>
  <c r="U10" i="35"/>
  <c r="U3" i="35"/>
  <c r="U59" i="35"/>
  <c r="U51" i="35"/>
  <c r="U43" i="35"/>
  <c r="U35" i="35"/>
  <c r="U27" i="35"/>
  <c r="U19" i="35"/>
  <c r="F79" i="30"/>
  <c r="R59" i="35"/>
  <c r="R51" i="35"/>
  <c r="R43" i="35"/>
  <c r="R35" i="35"/>
  <c r="R27" i="35"/>
  <c r="R19" i="35"/>
  <c r="R3" i="35"/>
  <c r="R58" i="35"/>
  <c r="R50" i="35"/>
  <c r="R42" i="35"/>
  <c r="R34" i="35"/>
  <c r="R26" i="35"/>
  <c r="R18" i="35"/>
  <c r="R10" i="35"/>
  <c r="R57" i="35"/>
  <c r="R49" i="35"/>
  <c r="R41" i="35"/>
  <c r="R33" i="35"/>
  <c r="R25" i="35"/>
  <c r="R17" i="35"/>
  <c r="R9" i="35"/>
  <c r="R56" i="35"/>
  <c r="R48" i="35"/>
  <c r="R40" i="35"/>
  <c r="R32" i="35"/>
  <c r="R24" i="35"/>
  <c r="R16" i="35"/>
  <c r="R8" i="35"/>
  <c r="R63" i="35"/>
  <c r="R55" i="35"/>
  <c r="R47" i="35"/>
  <c r="R39" i="35"/>
  <c r="R31" i="35"/>
  <c r="R23" i="35"/>
  <c r="R15" i="35"/>
  <c r="R7" i="35"/>
  <c r="R62" i="35"/>
  <c r="R54" i="35"/>
  <c r="R46" i="35"/>
  <c r="R38" i="35"/>
  <c r="R30" i="35"/>
  <c r="R22" i="35"/>
  <c r="R14" i="35"/>
  <c r="R6" i="35"/>
  <c r="R52" i="35"/>
  <c r="R20" i="35"/>
  <c r="R45" i="35"/>
  <c r="R13" i="35"/>
  <c r="R44" i="35"/>
  <c r="R12" i="35"/>
  <c r="R37" i="35"/>
  <c r="R5" i="35"/>
  <c r="R29" i="35"/>
  <c r="R36" i="35"/>
  <c r="R4" i="35"/>
  <c r="R61" i="35"/>
  <c r="R60" i="35"/>
  <c r="R28" i="35"/>
  <c r="R53" i="35"/>
  <c r="R21" i="35"/>
  <c r="P57" i="35"/>
  <c r="P49" i="35"/>
  <c r="P41" i="35"/>
  <c r="P33" i="35"/>
  <c r="P25" i="35"/>
  <c r="P17" i="35"/>
  <c r="P9" i="35"/>
  <c r="P56" i="35"/>
  <c r="P48" i="35"/>
  <c r="P40" i="35"/>
  <c r="P32" i="35"/>
  <c r="P24" i="35"/>
  <c r="P16" i="35"/>
  <c r="P8" i="35"/>
  <c r="P63" i="35"/>
  <c r="P55" i="35"/>
  <c r="P47" i="35"/>
  <c r="P39" i="35"/>
  <c r="P31" i="35"/>
  <c r="P23" i="35"/>
  <c r="P15" i="35"/>
  <c r="P7" i="35"/>
  <c r="P62" i="35"/>
  <c r="P54" i="35"/>
  <c r="P46" i="35"/>
  <c r="P38" i="35"/>
  <c r="P30" i="35"/>
  <c r="P22" i="35"/>
  <c r="P14" i="35"/>
  <c r="P6" i="35"/>
  <c r="P61" i="35"/>
  <c r="P53" i="35"/>
  <c r="P45" i="35"/>
  <c r="P37" i="35"/>
  <c r="P29" i="35"/>
  <c r="P21" i="35"/>
  <c r="P13" i="35"/>
  <c r="P5" i="35"/>
  <c r="P60" i="35"/>
  <c r="P52" i="35"/>
  <c r="P44" i="35"/>
  <c r="P36" i="35"/>
  <c r="P28" i="35"/>
  <c r="P20" i="35"/>
  <c r="P12" i="35"/>
  <c r="P4" i="35"/>
  <c r="P34" i="35"/>
  <c r="P58" i="35"/>
  <c r="P26" i="35"/>
  <c r="P43" i="35"/>
  <c r="P51" i="35"/>
  <c r="P19" i="35"/>
  <c r="P35" i="35"/>
  <c r="P50" i="35"/>
  <c r="P18" i="35"/>
  <c r="P59" i="35"/>
  <c r="P42" i="35"/>
  <c r="P10" i="35"/>
  <c r="P3" i="35"/>
  <c r="P27" i="35"/>
  <c r="Q58" i="35"/>
  <c r="Q50" i="35"/>
  <c r="Q42" i="35"/>
  <c r="Q34" i="35"/>
  <c r="Q26" i="35"/>
  <c r="Q18" i="35"/>
  <c r="Q10" i="35"/>
  <c r="Q57" i="35"/>
  <c r="Q49" i="35"/>
  <c r="Q41" i="35"/>
  <c r="Q33" i="35"/>
  <c r="Q25" i="35"/>
  <c r="Q17" i="35"/>
  <c r="Q9" i="35"/>
  <c r="Q56" i="35"/>
  <c r="Q48" i="35"/>
  <c r="Q40" i="35"/>
  <c r="Q32" i="35"/>
  <c r="Q24" i="35"/>
  <c r="Q16" i="35"/>
  <c r="Q8" i="35"/>
  <c r="Q63" i="35"/>
  <c r="Q55" i="35"/>
  <c r="Q47" i="35"/>
  <c r="Q39" i="35"/>
  <c r="Q31" i="35"/>
  <c r="Q23" i="35"/>
  <c r="Q15" i="35"/>
  <c r="Q7" i="35"/>
  <c r="Q62" i="35"/>
  <c r="Q54" i="35"/>
  <c r="Q46" i="35"/>
  <c r="Q38" i="35"/>
  <c r="Q30" i="35"/>
  <c r="Q22" i="35"/>
  <c r="Q14" i="35"/>
  <c r="Q6" i="35"/>
  <c r="Q61" i="35"/>
  <c r="Q53" i="35"/>
  <c r="Q45" i="35"/>
  <c r="Q37" i="35"/>
  <c r="Q29" i="35"/>
  <c r="Q21" i="35"/>
  <c r="Q13" i="35"/>
  <c r="Q5" i="35"/>
  <c r="Q59" i="35"/>
  <c r="Q27" i="35"/>
  <c r="Q52" i="35"/>
  <c r="Q20" i="35"/>
  <c r="Q51" i="35"/>
  <c r="Q19" i="35"/>
  <c r="Q4" i="35"/>
  <c r="Q28" i="35"/>
  <c r="Q44" i="35"/>
  <c r="Q12" i="35"/>
  <c r="Q36" i="35"/>
  <c r="Q43" i="35"/>
  <c r="Q35" i="35"/>
  <c r="Q3" i="35"/>
  <c r="Q60" i="35"/>
  <c r="S58" i="35"/>
  <c r="S50" i="35"/>
  <c r="S42" i="35"/>
  <c r="S34" i="35"/>
  <c r="S26" i="35"/>
  <c r="S18" i="35"/>
  <c r="S10" i="35"/>
  <c r="S57" i="35"/>
  <c r="S49" i="35"/>
  <c r="S41" i="35"/>
  <c r="S33" i="35"/>
  <c r="S25" i="35"/>
  <c r="S17" i="35"/>
  <c r="S9" i="35"/>
  <c r="S56" i="35"/>
  <c r="S48" i="35"/>
  <c r="S40" i="35"/>
  <c r="S32" i="35"/>
  <c r="S24" i="35"/>
  <c r="S16" i="35"/>
  <c r="S8" i="35"/>
  <c r="S63" i="35"/>
  <c r="S55" i="35"/>
  <c r="S47" i="35"/>
  <c r="S39" i="35"/>
  <c r="S31" i="35"/>
  <c r="S23" i="35"/>
  <c r="S15" i="35"/>
  <c r="S7" i="35"/>
  <c r="S62" i="35"/>
  <c r="S54" i="35"/>
  <c r="S46" i="35"/>
  <c r="S38" i="35"/>
  <c r="S61" i="35"/>
  <c r="S53" i="35"/>
  <c r="S45" i="35"/>
  <c r="S37" i="35"/>
  <c r="S29" i="35"/>
  <c r="S21" i="35"/>
  <c r="S13" i="35"/>
  <c r="S5" i="35"/>
  <c r="S59" i="35"/>
  <c r="S51" i="35"/>
  <c r="S43" i="35"/>
  <c r="S52" i="35"/>
  <c r="S20" i="35"/>
  <c r="S44" i="35"/>
  <c r="S19" i="35"/>
  <c r="S36" i="35"/>
  <c r="S14" i="35"/>
  <c r="S35" i="35"/>
  <c r="S12" i="35"/>
  <c r="S30" i="35"/>
  <c r="S28" i="35"/>
  <c r="S6" i="35"/>
  <c r="S27" i="35"/>
  <c r="S22" i="35"/>
  <c r="S4" i="35"/>
  <c r="S3" i="35"/>
  <c r="S60" i="35"/>
  <c r="T56" i="35"/>
  <c r="T48" i="35"/>
  <c r="T40" i="35"/>
  <c r="T32" i="35"/>
  <c r="T24" i="35"/>
  <c r="T16" i="35"/>
  <c r="T8" i="35"/>
  <c r="T63" i="35"/>
  <c r="T55" i="35"/>
  <c r="T47" i="35"/>
  <c r="T39" i="35"/>
  <c r="T31" i="35"/>
  <c r="T23" i="35"/>
  <c r="T15" i="35"/>
  <c r="T7" i="35"/>
  <c r="T62" i="35"/>
  <c r="T54" i="35"/>
  <c r="T46" i="35"/>
  <c r="T38" i="35"/>
  <c r="T30" i="35"/>
  <c r="T22" i="35"/>
  <c r="T14" i="35"/>
  <c r="T6" i="35"/>
  <c r="T61" i="35"/>
  <c r="T53" i="35"/>
  <c r="T45" i="35"/>
  <c r="T37" i="35"/>
  <c r="T29" i="35"/>
  <c r="T21" i="35"/>
  <c r="T13" i="35"/>
  <c r="T5" i="35"/>
  <c r="T60" i="35"/>
  <c r="T52" i="35"/>
  <c r="T44" i="35"/>
  <c r="T36" i="35"/>
  <c r="T28" i="35"/>
  <c r="T20" i="35"/>
  <c r="T12" i="35"/>
  <c r="T4" i="35"/>
  <c r="T59" i="35"/>
  <c r="T51" i="35"/>
  <c r="T43" i="35"/>
  <c r="T35" i="35"/>
  <c r="T27" i="35"/>
  <c r="T19" i="35"/>
  <c r="T3" i="35"/>
  <c r="T57" i="35"/>
  <c r="T49" i="35"/>
  <c r="T41" i="35"/>
  <c r="T33" i="35"/>
  <c r="T25" i="35"/>
  <c r="T17" i="35"/>
  <c r="T9" i="35"/>
  <c r="T10" i="35"/>
  <c r="T58" i="35"/>
  <c r="T50" i="35"/>
  <c r="T42" i="35"/>
  <c r="T34" i="35"/>
  <c r="T26" i="35"/>
  <c r="T18" i="35"/>
  <c r="V17" i="35"/>
  <c r="V23" i="35"/>
  <c r="V44" i="35"/>
  <c r="V29" i="35"/>
  <c r="V22" i="35"/>
  <c r="V16" i="35"/>
  <c r="V26" i="35"/>
  <c r="V19" i="35"/>
  <c r="V55" i="35"/>
  <c r="V9" i="35"/>
  <c r="V57" i="35"/>
  <c r="V4" i="35"/>
  <c r="V15" i="35"/>
  <c r="V37" i="35"/>
  <c r="V30" i="35"/>
  <c r="V24" i="35"/>
  <c r="V34" i="35"/>
  <c r="V27" i="35"/>
  <c r="V33" i="35"/>
  <c r="V20" i="35"/>
  <c r="V49" i="35"/>
  <c r="V45" i="35"/>
  <c r="V38" i="35"/>
  <c r="V32" i="35"/>
  <c r="V42" i="35"/>
  <c r="V35" i="35"/>
  <c r="V60" i="35"/>
  <c r="V25" i="35"/>
  <c r="V31" i="35"/>
  <c r="V41" i="35"/>
  <c r="V53" i="35"/>
  <c r="V46" i="35"/>
  <c r="V40" i="35"/>
  <c r="V50" i="35"/>
  <c r="V43" i="35"/>
  <c r="V47" i="35"/>
  <c r="V36" i="35"/>
  <c r="V52" i="35"/>
  <c r="V61" i="35"/>
  <c r="V54" i="35"/>
  <c r="V48" i="35"/>
  <c r="V58" i="35"/>
  <c r="V51" i="35"/>
  <c r="V12" i="35"/>
  <c r="V7" i="35"/>
  <c r="V5" i="35"/>
  <c r="V62" i="35"/>
  <c r="V56" i="35"/>
  <c r="V59" i="35"/>
  <c r="V63" i="35"/>
  <c r="V13" i="35"/>
  <c r="V6" i="35"/>
  <c r="V10" i="35"/>
  <c r="V3" i="35"/>
  <c r="V28" i="35"/>
  <c r="V39" i="35"/>
  <c r="V21" i="35"/>
  <c r="V14" i="35"/>
  <c r="V8" i="35"/>
  <c r="V18" i="35"/>
  <c r="V11" i="35"/>
  <c r="L64" i="35"/>
  <c r="O64" i="35"/>
  <c r="N64" i="35"/>
  <c r="M64" i="35"/>
  <c r="J64" i="35"/>
  <c r="D39" i="34"/>
  <c r="D40" i="34" s="1"/>
  <c r="D42" i="34" s="1"/>
  <c r="D44" i="34" s="1"/>
  <c r="D38" i="30"/>
  <c r="D39" i="30" s="1"/>
  <c r="D24" i="6"/>
  <c r="W11" i="35" l="1"/>
  <c r="W14" i="35"/>
  <c r="W51" i="35"/>
  <c r="W58" i="35"/>
  <c r="W52" i="35"/>
  <c r="W45" i="35"/>
  <c r="W38" i="35"/>
  <c r="W31" i="35"/>
  <c r="W24" i="35"/>
  <c r="W17" i="35"/>
  <c r="T64" i="35"/>
  <c r="W30" i="35"/>
  <c r="W21" i="35"/>
  <c r="W60" i="35"/>
  <c r="W39" i="35"/>
  <c r="W32" i="35"/>
  <c r="W25" i="35"/>
  <c r="W53" i="35"/>
  <c r="R64" i="35"/>
  <c r="U64" i="35"/>
  <c r="W2" i="35"/>
  <c r="W35" i="35"/>
  <c r="W10" i="35"/>
  <c r="W4" i="35"/>
  <c r="W61" i="35"/>
  <c r="W54" i="35"/>
  <c r="W47" i="35"/>
  <c r="W40" i="35"/>
  <c r="W33" i="35"/>
  <c r="W46" i="35"/>
  <c r="W59" i="35"/>
  <c r="W18" i="35"/>
  <c r="W12" i="35"/>
  <c r="W5" i="35"/>
  <c r="W62" i="35"/>
  <c r="W55" i="35"/>
  <c r="W48" i="35"/>
  <c r="W41" i="35"/>
  <c r="S64" i="35"/>
  <c r="W19" i="35"/>
  <c r="W26" i="35"/>
  <c r="W20" i="35"/>
  <c r="W13" i="35"/>
  <c r="W6" i="35"/>
  <c r="W63" i="35"/>
  <c r="W56" i="35"/>
  <c r="W49" i="35"/>
  <c r="Q64" i="35"/>
  <c r="W43" i="35"/>
  <c r="W34" i="35"/>
  <c r="W28" i="35"/>
  <c r="W7" i="35"/>
  <c r="W57" i="35"/>
  <c r="W3" i="35"/>
  <c r="W42" i="35"/>
  <c r="W36" i="35"/>
  <c r="W29" i="35"/>
  <c r="W22" i="35"/>
  <c r="W15" i="35"/>
  <c r="W8" i="35"/>
  <c r="W27" i="35"/>
  <c r="W50" i="35"/>
  <c r="W44" i="35"/>
  <c r="W37" i="35"/>
  <c r="W23" i="35"/>
  <c r="W16" i="35"/>
  <c r="W9" i="35"/>
  <c r="P64" i="35"/>
  <c r="V2" i="35"/>
  <c r="K64" i="35"/>
  <c r="D34" i="6"/>
  <c r="D35" i="6" s="1"/>
  <c r="D40" i="30"/>
  <c r="D42" i="30" s="1"/>
  <c r="D44" i="30" s="1"/>
  <c r="D48" i="30" s="1"/>
  <c r="D45" i="6"/>
  <c r="V20" i="8" s="1"/>
  <c r="D21" i="6"/>
  <c r="D23" i="6" s="1"/>
  <c r="D9" i="6"/>
  <c r="D7" i="6"/>
  <c r="D2" i="6"/>
  <c r="D10" i="6"/>
  <c r="D4" i="6"/>
  <c r="D3" i="6"/>
  <c r="D8" i="6"/>
  <c r="D5" i="6"/>
  <c r="D6" i="6"/>
  <c r="D11" i="6"/>
  <c r="V31" i="8" l="1"/>
  <c r="V5" i="8"/>
  <c r="V61" i="8"/>
  <c r="H61" i="35" s="1"/>
  <c r="V2" i="8"/>
  <c r="H2" i="35" s="1"/>
  <c r="V49" i="8"/>
  <c r="H49" i="35" s="1"/>
  <c r="V26" i="8"/>
  <c r="H26" i="35" s="1"/>
  <c r="V23" i="8"/>
  <c r="H23" i="35" s="1"/>
  <c r="V25" i="8"/>
  <c r="H25" i="35" s="1"/>
  <c r="V42" i="8"/>
  <c r="H42" i="35" s="1"/>
  <c r="V14" i="8"/>
  <c r="H14" i="35" s="1"/>
  <c r="V40" i="8"/>
  <c r="H40" i="35" s="1"/>
  <c r="V11" i="8"/>
  <c r="H11" i="35" s="1"/>
  <c r="V9" i="8"/>
  <c r="H9" i="35" s="1"/>
  <c r="V38" i="8"/>
  <c r="H38" i="35" s="1"/>
  <c r="V30" i="8"/>
  <c r="H30" i="35" s="1"/>
  <c r="V52" i="8"/>
  <c r="H52" i="35" s="1"/>
  <c r="V57" i="8"/>
  <c r="H57" i="35" s="1"/>
  <c r="V37" i="8"/>
  <c r="H37" i="35" s="1"/>
  <c r="V6" i="8"/>
  <c r="H6" i="35" s="1"/>
  <c r="V16" i="8"/>
  <c r="V18" i="8"/>
  <c r="H18" i="35" s="1"/>
  <c r="V45" i="8"/>
  <c r="H45" i="35" s="1"/>
  <c r="V7" i="8"/>
  <c r="H7" i="35" s="1"/>
  <c r="V3" i="8"/>
  <c r="H3" i="35" s="1"/>
  <c r="V62" i="8"/>
  <c r="H62" i="35" s="1"/>
  <c r="V50" i="8"/>
  <c r="H50" i="35" s="1"/>
  <c r="V48" i="8"/>
  <c r="H48" i="35" s="1"/>
  <c r="V55" i="8"/>
  <c r="H55" i="35" s="1"/>
  <c r="V53" i="8"/>
  <c r="H53" i="35" s="1"/>
  <c r="V36" i="8"/>
  <c r="V4" i="8"/>
  <c r="H4" i="35" s="1"/>
  <c r="V60" i="8"/>
  <c r="H60" i="35" s="1"/>
  <c r="V19" i="8"/>
  <c r="H19" i="35" s="1"/>
  <c r="V13" i="8"/>
  <c r="H13" i="35" s="1"/>
  <c r="V24" i="8"/>
  <c r="H24" i="35" s="1"/>
  <c r="V33" i="8"/>
  <c r="H33" i="35" s="1"/>
  <c r="V12" i="8"/>
  <c r="H12" i="35" s="1"/>
  <c r="V41" i="8"/>
  <c r="H41" i="35" s="1"/>
  <c r="V21" i="8"/>
  <c r="H21" i="35" s="1"/>
  <c r="V28" i="8"/>
  <c r="H28" i="35" s="1"/>
  <c r="V63" i="8"/>
  <c r="H63" i="35" s="1"/>
  <c r="V29" i="8"/>
  <c r="H29" i="35" s="1"/>
  <c r="V43" i="8"/>
  <c r="H43" i="35" s="1"/>
  <c r="V58" i="8"/>
  <c r="H58" i="35" s="1"/>
  <c r="V56" i="8"/>
  <c r="H56" i="35" s="1"/>
  <c r="V51" i="8"/>
  <c r="H51" i="35" s="1"/>
  <c r="V17" i="8"/>
  <c r="H17" i="35" s="1"/>
  <c r="V46" i="8"/>
  <c r="H46" i="35" s="1"/>
  <c r="V44" i="8"/>
  <c r="H44" i="35" s="1"/>
  <c r="V39" i="8"/>
  <c r="H39" i="35" s="1"/>
  <c r="V59" i="8"/>
  <c r="H59" i="35" s="1"/>
  <c r="V34" i="8"/>
  <c r="H34" i="35" s="1"/>
  <c r="V32" i="8"/>
  <c r="H32" i="35" s="1"/>
  <c r="V27" i="8"/>
  <c r="H27" i="35" s="1"/>
  <c r="V47" i="8"/>
  <c r="H47" i="35" s="1"/>
  <c r="V22" i="8"/>
  <c r="H22" i="35" s="1"/>
  <c r="V54" i="8"/>
  <c r="H54" i="35" s="1"/>
  <c r="V15" i="8"/>
  <c r="H15" i="35" s="1"/>
  <c r="V35" i="8"/>
  <c r="H35" i="35" s="1"/>
  <c r="V10" i="8"/>
  <c r="H10" i="35" s="1"/>
  <c r="V8" i="8"/>
  <c r="H8" i="35" s="1"/>
  <c r="H36" i="35"/>
  <c r="D60" i="30"/>
  <c r="D62" i="30" s="1"/>
  <c r="W11" i="8"/>
  <c r="I11" i="35" s="1"/>
  <c r="W15" i="8"/>
  <c r="I15" i="35" s="1"/>
  <c r="W28" i="8"/>
  <c r="I28" i="35" s="1"/>
  <c r="W53" i="8"/>
  <c r="I53" i="35" s="1"/>
  <c r="W4" i="8"/>
  <c r="I4" i="35" s="1"/>
  <c r="W30" i="8"/>
  <c r="I30" i="35" s="1"/>
  <c r="W14" i="8"/>
  <c r="I14" i="35" s="1"/>
  <c r="W13" i="8"/>
  <c r="I13" i="35" s="1"/>
  <c r="W12" i="8"/>
  <c r="I12" i="35" s="1"/>
  <c r="W44" i="8"/>
  <c r="I44" i="35" s="1"/>
  <c r="W51" i="8"/>
  <c r="I51" i="35" s="1"/>
  <c r="W62" i="8"/>
  <c r="I62" i="35" s="1"/>
  <c r="W47" i="8"/>
  <c r="I47" i="35" s="1"/>
  <c r="W20" i="8"/>
  <c r="I20" i="35" s="1"/>
  <c r="W41" i="8"/>
  <c r="I41" i="35" s="1"/>
  <c r="W35" i="8"/>
  <c r="I35" i="35" s="1"/>
  <c r="W19" i="8"/>
  <c r="I19" i="35" s="1"/>
  <c r="W18" i="8"/>
  <c r="I18" i="35" s="1"/>
  <c r="W57" i="8"/>
  <c r="I57" i="35" s="1"/>
  <c r="W33" i="8"/>
  <c r="I33" i="35" s="1"/>
  <c r="W17" i="8"/>
  <c r="I17" i="35" s="1"/>
  <c r="W10" i="8"/>
  <c r="I10" i="35" s="1"/>
  <c r="W61" i="8"/>
  <c r="I61" i="35" s="1"/>
  <c r="W9" i="8"/>
  <c r="I9" i="35" s="1"/>
  <c r="W37" i="8"/>
  <c r="I37" i="35" s="1"/>
  <c r="W21" i="8"/>
  <c r="I21" i="35" s="1"/>
  <c r="W54" i="8"/>
  <c r="I54" i="35" s="1"/>
  <c r="W58" i="8"/>
  <c r="I58" i="35" s="1"/>
  <c r="W16" i="8"/>
  <c r="I16" i="35" s="1"/>
  <c r="W3" i="8"/>
  <c r="I3" i="35" s="1"/>
  <c r="W24" i="8"/>
  <c r="I24" i="35" s="1"/>
  <c r="W40" i="8"/>
  <c r="I40" i="35" s="1"/>
  <c r="W32" i="8"/>
  <c r="I32" i="35" s="1"/>
  <c r="W60" i="8"/>
  <c r="I60" i="35" s="1"/>
  <c r="W52" i="8"/>
  <c r="I52" i="35" s="1"/>
  <c r="W50" i="8"/>
  <c r="I50" i="35" s="1"/>
  <c r="W23" i="8"/>
  <c r="I23" i="35" s="1"/>
  <c r="W6" i="8"/>
  <c r="I6" i="35" s="1"/>
  <c r="W22" i="8"/>
  <c r="I22" i="35" s="1"/>
  <c r="W34" i="8"/>
  <c r="I34" i="35" s="1"/>
  <c r="W38" i="8"/>
  <c r="I38" i="35" s="1"/>
  <c r="W26" i="8"/>
  <c r="I26" i="35" s="1"/>
  <c r="W63" i="8"/>
  <c r="I63" i="35" s="1"/>
  <c r="W2" i="8"/>
  <c r="I2" i="35" s="1"/>
  <c r="W48" i="8"/>
  <c r="I48" i="35" s="1"/>
  <c r="W39" i="8"/>
  <c r="I39" i="35" s="1"/>
  <c r="W42" i="8"/>
  <c r="I42" i="35" s="1"/>
  <c r="W7" i="8"/>
  <c r="I7" i="35" s="1"/>
  <c r="W29" i="8"/>
  <c r="I29" i="35" s="1"/>
  <c r="W31" i="8"/>
  <c r="I31" i="35" s="1"/>
  <c r="W55" i="8"/>
  <c r="I55" i="35" s="1"/>
  <c r="W56" i="8"/>
  <c r="I56" i="35" s="1"/>
  <c r="W59" i="8"/>
  <c r="I59" i="35" s="1"/>
  <c r="W43" i="8"/>
  <c r="I43" i="35" s="1"/>
  <c r="W8" i="8"/>
  <c r="I8" i="35" s="1"/>
  <c r="W46" i="8"/>
  <c r="I46" i="35" s="1"/>
  <c r="W27" i="8"/>
  <c r="I27" i="35" s="1"/>
  <c r="W25" i="8"/>
  <c r="I25" i="35" s="1"/>
  <c r="W36" i="8"/>
  <c r="I36" i="35" s="1"/>
  <c r="W5" i="8"/>
  <c r="I5" i="35" s="1"/>
  <c r="W49" i="8"/>
  <c r="I49" i="35" s="1"/>
  <c r="W45" i="8"/>
  <c r="I45" i="35" s="1"/>
  <c r="D57" i="30"/>
  <c r="D59" i="30" s="1"/>
  <c r="H5" i="35"/>
  <c r="H31" i="35"/>
  <c r="H16" i="35"/>
  <c r="H20" i="35"/>
  <c r="H64" i="35" l="1"/>
  <c r="I64" i="35"/>
  <c r="D63" i="30"/>
  <c r="D64" i="30" s="1"/>
  <c r="F41" i="1" s="1"/>
  <c r="G41" i="1" s="1"/>
  <c r="W64" i="8"/>
  <c r="F40" i="1" s="1"/>
  <c r="G40" i="1" s="1"/>
  <c r="V64" i="8"/>
  <c r="F38" i="1" s="1"/>
  <c r="G38" i="1" l="1"/>
  <c r="F39" i="1"/>
  <c r="G39" i="1" s="1"/>
  <c r="F42" i="1" l="1"/>
  <c r="G42" i="1"/>
  <c r="B4" i="35"/>
  <c r="B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Sheila Karine Hackbart</author>
  </authors>
  <commentList>
    <comment ref="F10" authorId="0" shapeId="0" xr:uid="{C2164861-65B9-4C4A-BAE5-C3002E026A83}">
      <text>
        <r>
          <rPr>
            <sz val="9"/>
            <color indexed="81"/>
            <rFont val="Segoe UI"/>
            <family val="2"/>
          </rPr>
          <t>Empresas enquadradas no regime tributário do Lucro Real devem apresentar a média das alíquotas do PIS e COFINS dos últimos 12 (doze) meses</t>
        </r>
      </text>
    </comment>
    <comment ref="F17" authorId="0" shapeId="0" xr:uid="{00000000-0006-0000-0000-000001000000}">
      <text>
        <r>
          <rPr>
            <sz val="9"/>
            <color theme="1"/>
            <rFont val="Calibri"/>
            <family val="2"/>
            <scheme val="minor"/>
          </rPr>
          <t>O Vale Transporte e o Vale Alimentação devem ser pagos por dia efetivamente trabalhado. 
O cálculo dos dias úteis efetivamente existentes no período da vigência do contrato foi obtido através do site:  https://www.dias-uteis.com/. Para obtenção do resultado, foi escolhido o país e o Estado da Federação, assim como as datas de início e fim de contrato. Foi informado o número de dias úteis por mês, com arredondamento do número para cima, em caso de valores não inteiros.</t>
        </r>
      </text>
    </comment>
    <comment ref="F18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Considerar a tarifa da Capital da UF objeto da licitação.</t>
        </r>
      </text>
    </comment>
    <comment ref="F19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Limite máximo = 12%, conforme orientado pelo MPOG e Cadterc. Cada empresa deve avaliar seus custos e readequar, caso necessário.</t>
        </r>
      </text>
    </comment>
    <comment ref="F22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Por postos de 4 horas e 8 horas.</t>
        </r>
      </text>
    </comment>
    <comment ref="F30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Considerada a alíquota máxima de ISS.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00000000-0006-0000-03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3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3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3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3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3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3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00000000-0006-0000-04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4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4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4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4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4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4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00000000-0006-0000-05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5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5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5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5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5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6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6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6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9AF30713-432C-417F-B4C7-58384DF781BC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00000000-0006-0000-06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00000000-0006-0000-06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6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41B20680-61C8-432C-A576-2E3D6704811C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30518A64-054B-4FE3-8C7D-A16E92AEBF0C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AA3D6836-064F-451D-8CA4-74F242334A8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102D3BA7-F6EB-47F9-AB32-421ABCF661B6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84A6B0B5-EC9F-4433-ACF4-5DD34F26D37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6A2E6969-727B-4506-9CA5-DBEB263B5D08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EA26A73D-C4FA-4C6E-9299-12A8844AF31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4B56DD75-C1E9-41AE-9C3C-98F98B16CB4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D0F810B8-EAA5-4743-9FC9-7625A030B97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0E9DD11A-BB20-418D-8AC6-59314CBF4998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3F150333-45C9-4CAD-84D5-7EB75385D254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5AA6ED2D-2D99-49C2-9798-76076D241DFD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1821D2FC-6458-42A2-A329-ED8EF0847F2D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3B445CFF-4B27-4B6E-A241-468E56558C3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29E8DB9B-35B7-4B3B-9356-FB9CB66949D2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C142B5B6-44A6-42A2-A693-D727D8FBC16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98D3BB03-188C-4FDF-91AE-62545029085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31F3E311-4AC1-4458-9787-F84A45C888F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A976A4EE-FB45-4DC1-9E5C-9A4D3DFCC013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DAB8B386-E0C4-4CB4-ADAE-A30A79220841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C56CACB9-E55B-4130-A982-225ECB6AD8CF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9FA613C-E6A5-47F1-BF04-655305FEABA2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3F284A3E-0B32-498D-BB51-7762CFAA685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FF62F938-7735-4628-88B3-814568D65DCC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880A17DF-0E41-48AF-A64C-7F51521B0A7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C962879D-230C-489A-A42E-70815EA12F08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38E790E4-AAB7-4EB5-AFF6-36E4A17238D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69D9E4F0-2448-4C2C-B327-427B263E5E94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5447DEE2-3245-4354-A344-BD2E0416CB49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4C722520-EB6E-4CEC-8C6A-ED9AB93C8B58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6F0A8896-58FF-4FFC-B9FB-527B48B653B7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4E3B9C85-C068-4EF9-A9AB-9BFB656AE12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8930A21-608D-4A3C-AABB-620689DF24B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FA8AA386-7AFA-4547-87C5-A245623FA51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3FDE1479-293D-49D6-9243-78BDE8ACC3E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17B840F0-AFC3-4460-B56F-2CE0B0714F25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00000000-0006-0000-08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8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8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8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8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8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8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58" authorId="1" shapeId="0" xr:uid="{F1719BDA-290C-49FB-AE84-0CC398FFA7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61" authorId="1" shapeId="0" xr:uid="{00000000-0006-0000-0800-00000C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sharedStrings.xml><?xml version="1.0" encoding="utf-8"?>
<sst xmlns="http://schemas.openxmlformats.org/spreadsheetml/2006/main" count="1220" uniqueCount="613">
  <si>
    <t>Licitação Eletrônica BB:</t>
  </si>
  <si>
    <t>* PREENCHER AS CÉLULAS DESTACADAS EM AZUL</t>
  </si>
  <si>
    <t>Objeto:</t>
  </si>
  <si>
    <t>Empresa Licitante - Razão Social:</t>
  </si>
  <si>
    <t>Empresa Licitante - Nome Fantasia:</t>
  </si>
  <si>
    <t>CNPJ:</t>
  </si>
  <si>
    <t>Endereço:</t>
  </si>
  <si>
    <t>Telefone:</t>
  </si>
  <si>
    <t>Contato:</t>
  </si>
  <si>
    <t>Data da Proposta (DD/MM/AAAA):</t>
  </si>
  <si>
    <t>Nº Registro no MTE da CCT LIMPEZA:</t>
  </si>
  <si>
    <t>Sindicato/órgão LIMPEZA:</t>
  </si>
  <si>
    <t>Data Base CCT LIMPEZA:</t>
  </si>
  <si>
    <t>Nº Registro no MTE da CCT JARDINAGEM:</t>
  </si>
  <si>
    <t>Sindicato/órgão JARDINAGEM:</t>
  </si>
  <si>
    <t>Data Base CCT JARDINAGEM:</t>
  </si>
  <si>
    <t>Dias úteis por mês, para cálculo de benefícios:</t>
  </si>
  <si>
    <t>VALE TRANSPORTE UNITÁRIO:</t>
  </si>
  <si>
    <t>Materiais, Equipamentos, Utensílios</t>
  </si>
  <si>
    <t xml:space="preserve">LUCRO E DESPESAS INDIRETAS </t>
  </si>
  <si>
    <t>Despesas Administrativas/Operacionais</t>
  </si>
  <si>
    <t>Lucro</t>
  </si>
  <si>
    <t>TOTAL - LUCRO E DESPESAS INDIRETAS</t>
  </si>
  <si>
    <t>TRIBUTAÇÃO SOBRE FATURAMENTO</t>
  </si>
  <si>
    <t>ISS</t>
  </si>
  <si>
    <t>PIS</t>
  </si>
  <si>
    <t>COFINS</t>
  </si>
  <si>
    <t>CPRB</t>
  </si>
  <si>
    <t>TOTAL - TRIBUTAÇÃO SOBRE FATURAMENTO</t>
  </si>
  <si>
    <t>SERVIÇOS</t>
  </si>
  <si>
    <t>VALOR GLOBAL</t>
  </si>
  <si>
    <t>Limpeza Permanente</t>
  </si>
  <si>
    <t>Jardinagem Permanente</t>
  </si>
  <si>
    <t>Jardinagem Eventual</t>
  </si>
  <si>
    <t>ENCARGOS SOCIAIS INCIDENTES SOBRE A REMUNERAÇÃO (R$)</t>
  </si>
  <si>
    <t>Indicadores</t>
  </si>
  <si>
    <t>Observações</t>
  </si>
  <si>
    <t xml:space="preserve">GRUPO A </t>
  </si>
  <si>
    <t>Justificativas</t>
  </si>
  <si>
    <t>INSS</t>
  </si>
  <si>
    <t>Lei nº 8.212/91, Art. 22, Inciso I</t>
  </si>
  <si>
    <t>Em caso de DESONERADO, ajustar para 0%.</t>
  </si>
  <si>
    <t>FGTS</t>
  </si>
  <si>
    <t>Contituição Federal, Art. 7º, Inciso III</t>
  </si>
  <si>
    <t>SESI OU SESC</t>
  </si>
  <si>
    <t>Lei 8.036, Art. 30</t>
  </si>
  <si>
    <t>SENAI OU SENAC</t>
  </si>
  <si>
    <t>Decreto nº 2.318</t>
  </si>
  <si>
    <t>INCRA</t>
  </si>
  <si>
    <t>Decreto- Lei nº 1.146</t>
  </si>
  <si>
    <t>SALÁRIO EDUCAÇÃO</t>
  </si>
  <si>
    <t>Decreto nº 87.043, Art. 3º, Inciso I</t>
  </si>
  <si>
    <t>SEGURO ACIDENTE DE TRABALHO</t>
  </si>
  <si>
    <t>(RAT X FAP) Decreto nº 3.048</t>
  </si>
  <si>
    <t>SEBRAE</t>
  </si>
  <si>
    <t>Lei nº 8.029/90, Art. 8º</t>
  </si>
  <si>
    <t xml:space="preserve">TOTAL - GRUPO A </t>
  </si>
  <si>
    <t>GRUPO B</t>
  </si>
  <si>
    <t>FÉRIAS + ABONO CONSTITUCIONAL (1/3)</t>
  </si>
  <si>
    <t xml:space="preserve"> Decreto-Lei nº 5.452, Art. 129 e 130
 Constituição Federal, Art. 7º, Inciso XVII</t>
  </si>
  <si>
    <t>1/12 X100 + (1/3)/12 X100</t>
  </si>
  <si>
    <t>13º SALÁRIO</t>
  </si>
  <si>
    <t>Lei nº 4.090</t>
  </si>
  <si>
    <t>1/12 X100</t>
  </si>
  <si>
    <t>AUXILIO DOENÇA</t>
  </si>
  <si>
    <t>CLT, Art. 131, Inciso III</t>
  </si>
  <si>
    <t>Levando-se em conta dados estatísticos divulgados pelo IBGE, em média cada trabalhador tem 5 (cinco) faltas justificadas anuais, motivadas por algum tipo de doença.     ((5/30)/12)*100</t>
  </si>
  <si>
    <t>Contituição Federal , Art. 7º e 392º</t>
  </si>
  <si>
    <t>De acordo com o IBGE, nascem filhos de 3% dos trabalhadores no período de um ano.     ((5/30)/12) x 0,030x100</t>
  </si>
  <si>
    <t>FALTAS LEGAIS</t>
  </si>
  <si>
    <t>CLT, Art. 473</t>
  </si>
  <si>
    <t>(Morte de cônjuge, ascendente, descendente; casamento; nascimento de filho; doação de sangue; alistamento eleitoral; serviço militar; comparecer a juízo). De acordo com dados estatísticos do IBGE, cada empregado falta um dia por ano, a esse título.     ((1/30)/12)*100</t>
  </si>
  <si>
    <t>AVISO PRÉVIO TRABALHADO</t>
  </si>
  <si>
    <t>CLT, Art. 487</t>
  </si>
  <si>
    <t>Refere-se à remuneração relativa a  períodos de redução da jornada ou de  faltas, para não haver descontinuidade na prestação dos serviços. O que se provisiona aqui não é o valor dos 30 (trinta) dias do aviso prévio porque este já está dentro da remuneração normal contida na Planilha Analítica, mas o valor do custo dos 7 (sete) dias que deverá ser coberto por outro empregado.    ((7/30)/12)*100</t>
  </si>
  <si>
    <t>TOTAL - GRUPO B</t>
  </si>
  <si>
    <t>GRUPO C</t>
  </si>
  <si>
    <t>CLT, Art. 487, 488
Lei 7.238, Art. 9º 
Lei Complementar nº 110</t>
  </si>
  <si>
    <t xml:space="preserve">TOTAL - GRUPO C </t>
  </si>
  <si>
    <t>GRUPO D</t>
  </si>
  <si>
    <t>(A/100) x (B/100) x 100</t>
  </si>
  <si>
    <t>Corresponde à incidência cumulativa dos encargos do Grupo A sobre os encargos do Grupo B.</t>
  </si>
  <si>
    <t>TOTAL - GRUPO D</t>
  </si>
  <si>
    <t>TOTAL - ENCARGOS SOCIAIS (R$)</t>
  </si>
  <si>
    <t>UNIFORMES</t>
  </si>
  <si>
    <t>SERVENTE</t>
  </si>
  <si>
    <t>Item</t>
  </si>
  <si>
    <t>Peça</t>
  </si>
  <si>
    <t>Unidade</t>
  </si>
  <si>
    <t>Valor Médio Unitário (R$)</t>
  </si>
  <si>
    <r>
      <t xml:space="preserve">Qtde. </t>
    </r>
    <r>
      <rPr>
        <b/>
        <u/>
        <sz val="11"/>
        <rFont val="Calibri"/>
        <family val="2"/>
      </rPr>
      <t>Semestral</t>
    </r>
  </si>
  <si>
    <r>
      <t xml:space="preserve">Valor </t>
    </r>
    <r>
      <rPr>
        <b/>
        <u/>
        <sz val="11"/>
        <color indexed="8"/>
        <rFont val="Calibri"/>
        <family val="2"/>
      </rPr>
      <t>Anual</t>
    </r>
    <r>
      <rPr>
        <b/>
        <sz val="11"/>
        <color indexed="8"/>
        <rFont val="Calibri"/>
        <family val="2"/>
      </rPr>
      <t>/ Empregado (R$)</t>
    </r>
  </si>
  <si>
    <r>
      <t xml:space="preserve">Valor </t>
    </r>
    <r>
      <rPr>
        <b/>
        <u/>
        <sz val="11"/>
        <color indexed="8"/>
        <rFont val="Calibri"/>
        <family val="2"/>
      </rPr>
      <t>Mensal</t>
    </r>
    <r>
      <rPr>
        <b/>
        <sz val="11"/>
        <color indexed="8"/>
        <rFont val="Calibri"/>
        <family val="2"/>
      </rPr>
      <t>/ Empregado (R$)</t>
    </r>
  </si>
  <si>
    <t>Calça ou saia</t>
  </si>
  <si>
    <t>unidade</t>
  </si>
  <si>
    <t xml:space="preserve">Camiseta </t>
  </si>
  <si>
    <t>Agasalho</t>
  </si>
  <si>
    <t>par</t>
  </si>
  <si>
    <t>TOTAL (R$)</t>
  </si>
  <si>
    <t>SUPERVISOR / ENCARREGADO / LÍDER</t>
  </si>
  <si>
    <t>Camisa social</t>
  </si>
  <si>
    <t>Cinto em couro</t>
  </si>
  <si>
    <t>Calça ou bermuda</t>
  </si>
  <si>
    <t>Bota PVC</t>
  </si>
  <si>
    <t>Chapéu</t>
  </si>
  <si>
    <t>Luva</t>
  </si>
  <si>
    <t>PLANILHA DE CUSTOS E FORMAÇÃO DE PREÇOS</t>
  </si>
  <si>
    <t>SERVENTE DE LIMPEZA</t>
  </si>
  <si>
    <t>44 h/s</t>
  </si>
  <si>
    <t>Jornada</t>
  </si>
  <si>
    <t>Turno</t>
  </si>
  <si>
    <t>Diurno</t>
  </si>
  <si>
    <t>MONTANTE A</t>
  </si>
  <si>
    <t>cláusula CCT</t>
  </si>
  <si>
    <t>Salário base</t>
  </si>
  <si>
    <t>Periculosidade</t>
  </si>
  <si>
    <t>Gratificação da Função</t>
  </si>
  <si>
    <t>Outros Adicionais (descrever)</t>
  </si>
  <si>
    <t xml:space="preserve">TOTAL DA REMUNERAÇÃO </t>
  </si>
  <si>
    <t>ENCARGOS SOCIAIS</t>
  </si>
  <si>
    <t xml:space="preserve">TOTAL DE REMUNERAÇÃO + ENCARGOS SOCIAIS </t>
  </si>
  <si>
    <t>MONTANTE B</t>
  </si>
  <si>
    <t>Uniforme</t>
  </si>
  <si>
    <t>Alimentação (Vale Alimentação, Lanche)</t>
  </si>
  <si>
    <t>Cesta Básica</t>
  </si>
  <si>
    <t>Vale transporte</t>
  </si>
  <si>
    <t>Plano de Saúde</t>
  </si>
  <si>
    <t>Seguro de Vida</t>
  </si>
  <si>
    <t>Assistência Odontológica</t>
  </si>
  <si>
    <t>Benefício Social</t>
  </si>
  <si>
    <t xml:space="preserve">OUTROS: </t>
  </si>
  <si>
    <t xml:space="preserve">TOTAL DOS BENEFÍCIOS </t>
  </si>
  <si>
    <t xml:space="preserve">MONTANTE A + MONTANTE B </t>
  </si>
  <si>
    <t>MATERIAIS, EQUIPAMENTOS, UTENSÍLIOS</t>
  </si>
  <si>
    <t xml:space="preserve">SUBTOTAL </t>
  </si>
  <si>
    <t>LUCRO E DESPESAS ADMINISTRATIVAS</t>
  </si>
  <si>
    <t>DESPESAS ADMINISTRATIVAS</t>
  </si>
  <si>
    <t>LUCRO</t>
  </si>
  <si>
    <t xml:space="preserve">SUBTOTAL COM LUCRO E DESPESAS </t>
  </si>
  <si>
    <t>IMPOSTOS SOBRE FATURAMENTO</t>
  </si>
  <si>
    <t>22 h/s</t>
  </si>
  <si>
    <t>30 h/s</t>
  </si>
  <si>
    <t>LIMPEZA VOLANTE - MENSAL</t>
  </si>
  <si>
    <r>
      <t xml:space="preserve">% </t>
    </r>
    <r>
      <rPr>
        <b/>
        <sz val="9"/>
        <rFont val="Calibri"/>
        <family val="2"/>
      </rPr>
      <t>serv.44h/s</t>
    </r>
  </si>
  <si>
    <t>H/Sem.</t>
  </si>
  <si>
    <t>CUSTO MENSAL</t>
  </si>
  <si>
    <t>1 X POR SEMANA - 0,88H/S</t>
  </si>
  <si>
    <t>Função / carga horária</t>
  </si>
  <si>
    <t>Dias de execução do serviço</t>
  </si>
  <si>
    <t>Valor diário</t>
  </si>
  <si>
    <t>2 X POR SEMANA - 1,32H/S</t>
  </si>
  <si>
    <t>Auxiliar de limpeza / 8 horas</t>
  </si>
  <si>
    <t>3 X POR SEMANA - 1,76H/S</t>
  </si>
  <si>
    <t>Auxiliar de limpeza / 4 horas</t>
  </si>
  <si>
    <t>SEGUNDA À SEXTA - 2,2H/S - ÁREA APROX. 50M²</t>
  </si>
  <si>
    <t>SEGUNDA À SEXTA - 4,4H/S - ÁREA APROX. 100M²</t>
  </si>
  <si>
    <t>SEGUNDA À SEXTA - 6,6H/S - ÁREA APROX. 150M²</t>
  </si>
  <si>
    <t>SEGUNDA À SEXTA - 8,8H/S - ÁREA APROX. 200M²</t>
  </si>
  <si>
    <t>SEGUNDA À SEXTA - 11H/S - ÁREA APROX. 250M²</t>
  </si>
  <si>
    <t>SEGUNDA À SEXTA - 13,2H/S - ÁREA APROX. 300M²</t>
  </si>
  <si>
    <t>DOMINGOS E FERIADOS - 0,88H/S (ACRÉSCIMO 70%)</t>
  </si>
  <si>
    <t>JARDINAGEM</t>
  </si>
  <si>
    <t>CUSTO TOTAL MENSAL por posto de JARDINAGEM permanente 44h/s</t>
  </si>
  <si>
    <t>SERVIÇO JARDINAGEM - VOLANTE</t>
  </si>
  <si>
    <t>VALOR POSTO VOLANTE - POR DIA</t>
  </si>
  <si>
    <t>8h/dia</t>
  </si>
  <si>
    <t>JARDINAGEM EVENTUAL, POR ACIONAMENTO – CUSTO DIÁRIO</t>
  </si>
  <si>
    <t>SERVIÇO JARDINAGEM - EVENTUAL</t>
  </si>
  <si>
    <t>VALOR POSTO EVENTUAL/POR CHAMADA 4h/dia</t>
  </si>
  <si>
    <t>4h/dia</t>
  </si>
  <si>
    <t>QUANT. ESTIMADA DE POSTOS EVENTUAIS 4h/dia</t>
  </si>
  <si>
    <t>VALOR POSTO EVENTUAL/POR CHAMADA 8h/dia</t>
  </si>
  <si>
    <t>QUANT. ESTIMADA DE POSTOS EVENTUAIS 8h/dia</t>
  </si>
  <si>
    <t>TOTAL ESTIMADO JARDINAGEM EVENTUAL / ANO</t>
  </si>
  <si>
    <t>PREF</t>
  </si>
  <si>
    <t>SB</t>
  </si>
  <si>
    <t>Tipo</t>
  </si>
  <si>
    <t>Dependência</t>
  </si>
  <si>
    <t>Frequência dos SERVIÇOS</t>
  </si>
  <si>
    <t>CARGA HORÁRIA (mínima) LIMPEZA</t>
  </si>
  <si>
    <t>H/SEM Limpeza</t>
  </si>
  <si>
    <t>CARGA HORÁRIA (mínima) JARDINAGEM</t>
  </si>
  <si>
    <t>H/MÊS Jardinagem</t>
  </si>
  <si>
    <t>Área Externa (m²)</t>
  </si>
  <si>
    <t>Área SAA (m²)</t>
  </si>
  <si>
    <t>Área Vidros (m²)</t>
  </si>
  <si>
    <t>Área de JARDIM (m²)</t>
  </si>
  <si>
    <t>CNPJ (00.000.000/...)</t>
  </si>
  <si>
    <t>e-mail (@bb.com.br )</t>
  </si>
  <si>
    <t>Telefone</t>
  </si>
  <si>
    <t>Endereço</t>
  </si>
  <si>
    <t>44 H/S</t>
  </si>
  <si>
    <t>22 H/S</t>
  </si>
  <si>
    <t>30 H/S</t>
  </si>
  <si>
    <t>VOL.</t>
  </si>
  <si>
    <t>Superv44H/S</t>
  </si>
  <si>
    <t>LIMPEZA CARGA HORÁRIA SEMANAL</t>
  </si>
  <si>
    <t>JARDINAGEM CARGA HORÁRIA MENSAL</t>
  </si>
  <si>
    <t>VALOR MENSAL LIMPEZA</t>
  </si>
  <si>
    <t>VALOR MENSAL JARDINAGEM PERMANENTE</t>
  </si>
  <si>
    <t>SAA Dom/Fer.</t>
  </si>
  <si>
    <t>Regime de Tributação:</t>
  </si>
  <si>
    <t>EQUIPE ESPECIAL - CUSTO POR HORA</t>
  </si>
  <si>
    <t>Valor da Hora</t>
  </si>
  <si>
    <t>Mão de Obra - Equipe Especial</t>
  </si>
  <si>
    <r>
      <rPr>
        <b/>
        <i/>
        <sz val="11"/>
        <color indexed="8"/>
        <rFont val="Calibri"/>
        <family val="2"/>
      </rPr>
      <t>Observação</t>
    </r>
    <r>
      <rPr>
        <i/>
        <sz val="11"/>
        <color theme="1"/>
        <rFont val="Calibri"/>
        <family val="2"/>
        <scheme val="minor"/>
      </rPr>
      <t>: caso a empresa deixar de cotar algum item previamente descrito, deve justificar.</t>
    </r>
  </si>
  <si>
    <t>LIMPEZA EVENTUAL, POR ACIONAMENTO - CUSTO DIÁRIO</t>
  </si>
  <si>
    <t>Equipe Especial x Horas Mensais</t>
  </si>
  <si>
    <t>Segunda-feira a sábado, 
entre 7 e 22 horas</t>
  </si>
  <si>
    <t>TOTAL DA PROPOSTA:</t>
  </si>
  <si>
    <t xml:space="preserve">Número de chamadas Eventuais Jardinagem/ANO: </t>
  </si>
  <si>
    <t>VALOR MENSAL</t>
  </si>
  <si>
    <t>TOTAL ESTIMADO JARDINAGEM EVENTUAL / MÊS</t>
  </si>
  <si>
    <t>ADICIONAL AO POSTO PERMANENTE</t>
  </si>
  <si>
    <t>De 0 a 50 %</t>
  </si>
  <si>
    <t>Domingos e feriados, 
entre 7 e 22 horas (+70%)</t>
  </si>
  <si>
    <t>VALOR ESTIMADO ANUAL - JARDINAGEM EVENTUAL 4h/dia</t>
  </si>
  <si>
    <t>VALOR ESTIMADO ANUAL - JARDINAGEM EVENTUAL 8h/dia</t>
  </si>
  <si>
    <t>Área Interna OCUPADA (m²) (inclusa SAA)</t>
  </si>
  <si>
    <t>Área Interna DESOCUPADA (m²) (inclusa SAA)</t>
  </si>
  <si>
    <t>Área Carpete (m²)</t>
  </si>
  <si>
    <t>Número de dependências do contrato:</t>
  </si>
  <si>
    <t>LIMPEZA ESPECIAL PARA SINISTROS, POR ACIONAMENTO - CUSTO DIÁRIO</t>
  </si>
  <si>
    <t>LIMPEZA ESPECIAL PARA SINISTROS, POR ACIONAMENTO - 
CUSTO DIÁRIO</t>
  </si>
  <si>
    <t>De 0 a 100 %</t>
  </si>
  <si>
    <t>Posto de 8 horas, com materiais e equipamentos</t>
  </si>
  <si>
    <t>Limpeza Eventual e Especial para Sinistros 
(10% da limpeza permanente)</t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</si>
  <si>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50%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</si>
  <si>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100%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</si>
  <si>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por HORA da Equipe Especial </t>
    </r>
    <r>
      <rPr>
        <b/>
        <i/>
        <sz val="7.5"/>
        <rFont val="Arial"/>
        <family val="2"/>
      </rPr>
      <t>não poderão exceder em mais de 50% o valor por hora proporcional proposto</t>
    </r>
    <r>
      <rPr>
        <i/>
        <sz val="7.5"/>
        <rFont val="Arial"/>
        <family val="2"/>
      </rPr>
      <t xml:space="preserve"> para os serviços de limpeza de caráter permanente.</t>
    </r>
  </si>
  <si>
    <t>Calçado fechado</t>
  </si>
  <si>
    <t>Meia em algodão</t>
  </si>
  <si>
    <t>Sapato social</t>
  </si>
  <si>
    <t>Meia social</t>
  </si>
  <si>
    <t>Meia</t>
  </si>
  <si>
    <t>Capa de chuva</t>
  </si>
  <si>
    <t>Protetor solar</t>
  </si>
  <si>
    <t>litro</t>
  </si>
  <si>
    <r>
      <rPr>
        <b/>
        <i/>
        <sz val="8"/>
        <color indexed="8"/>
        <rFont val="Arial"/>
        <family val="2"/>
      </rPr>
      <t>OBS.</t>
    </r>
    <r>
      <rPr>
        <i/>
        <sz val="8"/>
        <color indexed="8"/>
        <rFont val="Arial"/>
        <family val="2"/>
      </rPr>
      <t xml:space="preserve">: Os custos diários dos serviços eventuais de Jardinagem </t>
    </r>
    <r>
      <rPr>
        <b/>
        <i/>
        <sz val="8"/>
        <color indexed="8"/>
        <rFont val="Arial"/>
        <family val="2"/>
      </rPr>
      <t>não poderão exceder em mais de 50% o valor diário proposto</t>
    </r>
    <r>
      <rPr>
        <i/>
        <sz val="8"/>
        <color indexed="8"/>
        <rFont val="Arial"/>
        <family val="2"/>
      </rPr>
      <t xml:space="preserve"> para os serviços de jardinagem de caráter permanente com as mesmas características.</t>
    </r>
  </si>
  <si>
    <t>AVISO PRÉVIO INDENIZADO</t>
  </si>
  <si>
    <t xml:space="preserve">Aviso Prévio indenizado - Trata-se de valor devido ao empregado no caso de o empregador rescindir o contrato sem justo motivo e sem lhe conceder aviso prévio. De acordo com levantamento efetuado, cerca de 5% do pessoal é demitido  pelo empregador, antes do término do contrato de trabalho. Assim a provisão  necessária será somente para estes empregados, pois os demais receberão o aviso prévio trabalhado quando findar o contrato. ((1/12)x 0,05) x 100 =0,42 %. </t>
  </si>
  <si>
    <t>AVISO PRÉVIO</t>
  </si>
  <si>
    <t>Aviso Prévio - Refere-se à indenização de sete dias corridos devida ao empregado no caso de o empregador rescindir o contrato sem justo motivo e conceder aviso prévio.  Cerca de 2% do  pessoal é demitido nessa situação.  ((7/30)/12) x 0,02 x 100 = 0,04 %.</t>
  </si>
  <si>
    <t>INDENIZAÇÃO ADICIONAL</t>
  </si>
  <si>
    <t>Indenização Adicional - O empregado dispensado sem justa causa nos trinta dias que antecederem a convenção salarial o direito à percepção de indenização adicional equivalente a um mês de remuneração. Estima-se  a ocorrência  parta 1º dos empregados durante o ano. (1/12) x 0,01 x 100 =  0,08%.</t>
  </si>
  <si>
    <t>MULTA DO FGTS</t>
  </si>
  <si>
    <t>Multa FGTS - Rescisão sem Justa Causa -Multa de 50%, mas volta o depósito para 8,0%. Considerando que 10% dos empregados pedem contas, essa penalidade recai sobre os 90% remanescentes. 8,0 x 0,5 x 0,9 = 3,6%.</t>
  </si>
  <si>
    <t xml:space="preserve">TOTAL A CONTINGENCIAR </t>
  </si>
  <si>
    <r>
      <rPr>
        <b/>
        <i/>
        <sz val="10"/>
        <color indexed="8"/>
        <rFont val="Calibri"/>
        <family val="2"/>
        <scheme val="minor"/>
      </rPr>
      <t>Observação</t>
    </r>
    <r>
      <rPr>
        <i/>
        <sz val="10"/>
        <color theme="1"/>
        <rFont val="Calibri"/>
        <family val="2"/>
        <scheme val="minor"/>
      </rPr>
      <t>: Os Encargos Sociais apresentados contemplam estudos realizados conforme legislação vigente e médias de mercado, podendo ser ajustados mediante justificativa.</t>
    </r>
  </si>
  <si>
    <t>LICENÇA MATERNIDADE / PATERNIDADE</t>
  </si>
  <si>
    <t>Incidência dos encargos do grupo A sobre demais itens do grupo B</t>
  </si>
  <si>
    <t>Incidência dos encargos do grupo A sobre décimo terceiro salário</t>
  </si>
  <si>
    <t>Incidência dos encargos do grupo A sobre férias e abono constitucional de 1/3</t>
  </si>
  <si>
    <t>Número de Meses de execução do contrato:</t>
  </si>
  <si>
    <t>CUSTO TOTAL MENSAL por posto de 44h/s</t>
  </si>
  <si>
    <t>VALOR A SER CONTINGENCIADO por posto de 44h/s</t>
  </si>
  <si>
    <t>CUSTO TOTAL MENSAL por posto de 22h/s</t>
  </si>
  <si>
    <t>VALOR A SER CONTINGENCIADO por posto de 22h/s</t>
  </si>
  <si>
    <t>VALOR A SER CONTINGENCIADO por posto de 30h/s</t>
  </si>
  <si>
    <t>CUSTO TOTAL MENSAL por posto de 30h/s</t>
  </si>
  <si>
    <t>VALOR A SER CONTINGENCIADO por posto de 44 h/s</t>
  </si>
  <si>
    <t>VALOR A SER CONTINGENCIADO por hora de serviço</t>
  </si>
  <si>
    <t>CARGA HORÁRIA LIMPEZA</t>
  </si>
  <si>
    <t>CARGA HORÁRIA JARDINAGEM</t>
  </si>
  <si>
    <t>VALOR MENSAL RETENÇÃO LIMPEZA</t>
  </si>
  <si>
    <t>VALOR MENSAL RETENÇÃO JARDINAGEM</t>
  </si>
  <si>
    <r>
      <t xml:space="preserve">Incidência dos encargos do grupo A - </t>
    </r>
    <r>
      <rPr>
        <b/>
        <sz val="9"/>
        <rFont val="Calibri"/>
        <family val="2"/>
        <scheme val="minor"/>
      </rPr>
      <t>Férias</t>
    </r>
  </si>
  <si>
    <r>
      <t xml:space="preserve">Incidência dos encargos do grupo A - </t>
    </r>
    <r>
      <rPr>
        <b/>
        <sz val="9"/>
        <rFont val="Calibri"/>
        <family val="2"/>
        <scheme val="minor"/>
      </rPr>
      <t>13º Salario</t>
    </r>
  </si>
  <si>
    <t>FÉRIAS + ABONO CONST. 1/3</t>
  </si>
  <si>
    <r>
      <t>Incidência dos encargos do grupo A (</t>
    </r>
    <r>
      <rPr>
        <b/>
        <sz val="9"/>
        <rFont val="Calibri"/>
        <family val="2"/>
        <scheme val="minor"/>
      </rPr>
      <t>Férias)</t>
    </r>
  </si>
  <si>
    <r>
      <t>Incidência dos encargos do grupo A (</t>
    </r>
    <r>
      <rPr>
        <b/>
        <sz val="9"/>
        <rFont val="Calibri"/>
        <family val="2"/>
        <scheme val="minor"/>
      </rPr>
      <t>13º Salário)</t>
    </r>
  </si>
  <si>
    <t>DATA DE INÍCIO</t>
  </si>
  <si>
    <t>VALOR MENSAL LIMPEZA PERMANENTE</t>
  </si>
  <si>
    <t xml:space="preserve">SUPERVISOR </t>
  </si>
  <si>
    <t>LÍDER</t>
  </si>
  <si>
    <t xml:space="preserve"> ENCARREGADO</t>
  </si>
  <si>
    <t>Limp. Vidro</t>
  </si>
  <si>
    <t>Ag. Higien.</t>
  </si>
  <si>
    <t>Líder44H/S</t>
  </si>
  <si>
    <t>Encar.44H/S</t>
  </si>
  <si>
    <t>AGENCIA VAREJO</t>
  </si>
  <si>
    <t>CORUMBA</t>
  </si>
  <si>
    <t>Limpeza</t>
  </si>
  <si>
    <t>Limpeza diária, de 2ª a 6ª
Necessidade de 1 (um) encarregado.</t>
  </si>
  <si>
    <t>4 x 44h/s
1 x 44h/s (encarregado)</t>
  </si>
  <si>
    <t>AQUIDAUANA</t>
  </si>
  <si>
    <t>Limpeza e Jardinagem</t>
  </si>
  <si>
    <t xml:space="preserve">Limpeza diária, de 2ª a 6ª
SAA: inclusive s/d/f
Jardinagem VOLANTE: 01 X mês (8hs/dia) </t>
  </si>
  <si>
    <t>1 x 44h/s
1 x 30h/s
D/F: 0,02 x 44h/s</t>
  </si>
  <si>
    <t>TRES LAGOAS</t>
  </si>
  <si>
    <t>Limpeza diária de 2ª a 6ª</t>
  </si>
  <si>
    <t>1 x 44h/s
1 x 30h/s</t>
  </si>
  <si>
    <t>MARACAJU
*Condomínio</t>
  </si>
  <si>
    <t>2 x 44h/s</t>
  </si>
  <si>
    <t>BELA VISTA-MS</t>
  </si>
  <si>
    <t xml:space="preserve">Limpeza diária de 2ª a 6ª
Jardinagem VOLANTE: 01  x mês (8hs/dia) </t>
  </si>
  <si>
    <t>PARANAIBA</t>
  </si>
  <si>
    <t>1 x 44h/s
D/F: 0,02 x 44h/s</t>
  </si>
  <si>
    <t>GUIA LOPES DA LAGUNA</t>
  </si>
  <si>
    <t>1 x 30h/s
VOL. 0,02 x 44h/s
D/F: 0,02 x 44h/s</t>
  </si>
  <si>
    <t>COXIM</t>
  </si>
  <si>
    <t>MIRANDA</t>
  </si>
  <si>
    <t>1 x 44h/s</t>
  </si>
  <si>
    <t>APARECIDA DO TABOADO</t>
  </si>
  <si>
    <t>1 x 44h/s
1 x 22h/s</t>
  </si>
  <si>
    <t>RIO BRILHANTE
*Condomínio</t>
  </si>
  <si>
    <t>1 x 30h/s</t>
  </si>
  <si>
    <t>PORTO MURTINHO</t>
  </si>
  <si>
    <t>RIO VERDE M.GROSSO</t>
  </si>
  <si>
    <t>CAMAPUA</t>
  </si>
  <si>
    <t>BATAGUASSU</t>
  </si>
  <si>
    <t xml:space="preserve">Limpeza diária, de 2ª a 6ª
Jardinagem VOLANTE: 01 X mês (8hs/dia) </t>
  </si>
  <si>
    <t>CAARAPO</t>
  </si>
  <si>
    <t>Limpeza diária, de 2ª a 6ª
SAA: inclusive s/d/f</t>
  </si>
  <si>
    <t>CASSILANDIA</t>
  </si>
  <si>
    <t>BONITO-MS</t>
  </si>
  <si>
    <t>SIDROLANDIA</t>
  </si>
  <si>
    <t>ARAL MOREIRA</t>
  </si>
  <si>
    <t>LOJA BB</t>
  </si>
  <si>
    <t>IGUATEMI</t>
  </si>
  <si>
    <t>1 x 22h/s</t>
  </si>
  <si>
    <t>BRASILANDIA</t>
  </si>
  <si>
    <t>COSTA RICA</t>
  </si>
  <si>
    <t>CIDADE MORENA</t>
  </si>
  <si>
    <t>PAE</t>
  </si>
  <si>
    <t>PAE TER MS</t>
  </si>
  <si>
    <t>Limpeza volante</t>
  </si>
  <si>
    <t>0,05 x 44h/s (volante)</t>
  </si>
  <si>
    <t>PAE TJ MS</t>
  </si>
  <si>
    <t>PAB</t>
  </si>
  <si>
    <t>TRT-MS</t>
  </si>
  <si>
    <t>AGENCIA AGRO</t>
  </si>
  <si>
    <t>ESTILO AGRO CAMPO GRANDE</t>
  </si>
  <si>
    <t>AGUA CLARA</t>
  </si>
  <si>
    <t>INOCENCIA</t>
  </si>
  <si>
    <t>LADARIO</t>
  </si>
  <si>
    <t>ITAPORA</t>
  </si>
  <si>
    <t>Limpeza diária, de 2ª a 6ª
SAA: inclusive aos sábados.</t>
  </si>
  <si>
    <t>1 x 30h/s
VOL. 0,02 x 44h/s</t>
  </si>
  <si>
    <t>IVINHEMA</t>
  </si>
  <si>
    <t>NIOAQUE</t>
  </si>
  <si>
    <t>PEDRO GOMES</t>
  </si>
  <si>
    <t>AGENCIA EMPRESARIAL</t>
  </si>
  <si>
    <t>CORP BANK MS
*Condomínio</t>
  </si>
  <si>
    <t>SAO GABRIEL DO OESTE
*Condomínio</t>
  </si>
  <si>
    <t>SETE QUEDAS</t>
  </si>
  <si>
    <t>BATAYPORA</t>
  </si>
  <si>
    <t>CHAPADAO DO SUL
*Condomínio</t>
  </si>
  <si>
    <t>Limpeza E Jardinagem</t>
  </si>
  <si>
    <t xml:space="preserve">Limpeza diária, de 2ª a 6ª
SAA: inclusive aos sábados.
Jardinagem VOLANTE: 01  x mês (8hs/dia) </t>
  </si>
  <si>
    <t>DOIS IRMAOS BURITI</t>
  </si>
  <si>
    <t>JULIO DE CASTILHOS</t>
  </si>
  <si>
    <t>ANAURILANDIA</t>
  </si>
  <si>
    <t>BANDEIRANTES</t>
  </si>
  <si>
    <t>ITAQUIRAI</t>
  </si>
  <si>
    <t>JUTI</t>
  </si>
  <si>
    <t>RIO NEGRO</t>
  </si>
  <si>
    <t>SONORA</t>
  </si>
  <si>
    <t>TACURU</t>
  </si>
  <si>
    <t>NOVA ALVORADA DO SUL</t>
  </si>
  <si>
    <t>SANTA RITA DO PARDO</t>
  </si>
  <si>
    <t>SELVIRIA</t>
  </si>
  <si>
    <t>AGENCIA EMPRESA</t>
  </si>
  <si>
    <t>EMPRESA CAMPO GRANGE</t>
  </si>
  <si>
    <t>RIBAS DO RIO PARDO</t>
  </si>
  <si>
    <t>TERENOS</t>
  </si>
  <si>
    <t>PARANHOS</t>
  </si>
  <si>
    <t>AV.MASCARENHAS MORAE</t>
  </si>
  <si>
    <t>ELDORADO</t>
  </si>
  <si>
    <t>ANTONIO JOAO</t>
  </si>
  <si>
    <t>ALCINOPOLIS</t>
  </si>
  <si>
    <t>FIGUEIRAO</t>
  </si>
  <si>
    <t>AGENCIA ESTILO</t>
  </si>
  <si>
    <t>ESTILO E.DA CUNHA</t>
  </si>
  <si>
    <t>0014-06</t>
  </si>
  <si>
    <t>AGE0014@BB.COM.BR</t>
  </si>
  <si>
    <t>(67) 98426-0008</t>
  </si>
  <si>
    <t>R.TREZE DE JUNHO 914 - CENTRO - CORUMBA - MS - CEP: 79300-040</t>
  </si>
  <si>
    <t>0123-60</t>
  </si>
  <si>
    <t>AGE0123@BB.COM.BR</t>
  </si>
  <si>
    <t>(67) 99139-8342</t>
  </si>
  <si>
    <t>R.MANOEL A.PAES DE BARROS 535 - CENTRO - AQUIDAUANA - MS - CEP: 79200-000</t>
  </si>
  <si>
    <t>0208-93</t>
  </si>
  <si>
    <t>AGE0208@BB.COM.BR</t>
  </si>
  <si>
    <t>(67) 99215-0036</t>
  </si>
  <si>
    <t>R.PARANAIBA 598 - PREDIO - CENTRO - TRES LAGOAS - MS - CEP: 79601-050</t>
  </si>
  <si>
    <t>0211-99</t>
  </si>
  <si>
    <t>AGE0211@BB.COM.BR</t>
  </si>
  <si>
    <t>(67) 99245-7943</t>
  </si>
  <si>
    <t>R.MELANIO GARCIA BARBOSA 361 - TERREO E 1 ANDAR - CENTRO - MARACAJU - MS - CEP: 79150-000</t>
  </si>
  <si>
    <t>0267-43</t>
  </si>
  <si>
    <t>AGE0267@BB.COM.BR</t>
  </si>
  <si>
    <t>(67) 99151-3172</t>
  </si>
  <si>
    <t>R.GUIA LOPES 917 - CENTRO - BELA VISTA - MS - CEP: 79260-000</t>
  </si>
  <si>
    <t>0484-70</t>
  </si>
  <si>
    <t>AGE0484@BB.COM.BR</t>
  </si>
  <si>
    <t>(67) 99215-0057</t>
  </si>
  <si>
    <t>R.WLADISLAU GARCIA GOMES 1200 - CENTRO - PARANAIBA - MS - CEP: 79500-000</t>
  </si>
  <si>
    <t>0543-64</t>
  </si>
  <si>
    <t>AGE0543@BB.COM.BR</t>
  </si>
  <si>
    <t>(67) 99154-9221</t>
  </si>
  <si>
    <t>AV.VISC.DE TAUNAY 608 - CENTRO - GUIA LOPES DA LAGUNA - MS - CEP: 79230-000</t>
  </si>
  <si>
    <t>0552-55</t>
  </si>
  <si>
    <t>AGE0552@BB.COM.BR</t>
  </si>
  <si>
    <t>(67) 99245-6032</t>
  </si>
  <si>
    <t>R.ANTONIO DE ALBUQUERQUE 248 - CENTRO - COXIM - MS - CEP: 79400-000</t>
  </si>
  <si>
    <t>0623-83</t>
  </si>
  <si>
    <t>AGE0623@BB.COM.BR</t>
  </si>
  <si>
    <t>(67) 99150-3675</t>
  </si>
  <si>
    <t>R.TIRADENTES 364 - TERREO - CENTRO - MIRANDA - MS - CEP: 79380-000</t>
  </si>
  <si>
    <t>0706-45</t>
  </si>
  <si>
    <t>AGE0706@BB.COM.BR</t>
  </si>
  <si>
    <t>(67) 99284-8380</t>
  </si>
  <si>
    <t>R.PRES.DUTRA 4022 - CENTRO - APARECIDA DO TABOADO - MS - CEP: 79570-000</t>
  </si>
  <si>
    <t>0740-47</t>
  </si>
  <si>
    <t>AGE0740@BB.COM.BR</t>
  </si>
  <si>
    <t>(67) 99252-2760</t>
  </si>
  <si>
    <t>RUA PREFEITO ATHAYDE NOGUEIRA  911 - CENTRO - RIO BRILHANTE - MS - CEP: 79130-000</t>
  </si>
  <si>
    <t>0742-09</t>
  </si>
  <si>
    <t>AGE0742@BB.COM.BR</t>
  </si>
  <si>
    <t>(67) 99245-3812</t>
  </si>
  <si>
    <t>PCA.THOMAZ LARANJEIRAS 34 - CENTRO - PORTO MURTINHO - MS - CEP: 79280-000</t>
  </si>
  <si>
    <t>0753-61</t>
  </si>
  <si>
    <t>AGE0753@BB.COM.BR</t>
  </si>
  <si>
    <t>(67) 99244-6703</t>
  </si>
  <si>
    <t>AV.BARAO DO RIO BRANCO 173 - CENTRO - RIO VERDE DE MATO GROSSO - MS - CEP: 79480-000</t>
  </si>
  <si>
    <t>1018-93</t>
  </si>
  <si>
    <t>AGE0838@BB.COM.BR</t>
  </si>
  <si>
    <t>(67) 99245-0776</t>
  </si>
  <si>
    <t>R.CAMPO GRANDE 255 - CENTRO - CAMAPUA - MS - CEP: 79420-000</t>
  </si>
  <si>
    <t>1101-08</t>
  </si>
  <si>
    <t>AGE0897@BB.COM.BR</t>
  </si>
  <si>
    <t>(67) 99154-1320</t>
  </si>
  <si>
    <t>AV.AQUIDAUANA 592 - CENTRO - BATAGUASSU - MS - CEP: 79780-000</t>
  </si>
  <si>
    <t>1082-00</t>
  </si>
  <si>
    <t>AGE0903@BB.COM.BR</t>
  </si>
  <si>
    <t>(67) 99151-1821</t>
  </si>
  <si>
    <t>AV.DUQUE DE CAXIAS 493 - TERREO - CENTRO - CAARAPO - MS - CEP: 79940-000</t>
  </si>
  <si>
    <t>1123-13</t>
  </si>
  <si>
    <t>AGE0909@BB.COM.BR</t>
  </si>
  <si>
    <t>(67) 99245-6145</t>
  </si>
  <si>
    <t>R.JOAQUIM BALDUINO SOUZA 596 - PREDIO - CENTRO - CASSILANDIA - MS - CEP: 79540-000</t>
  </si>
  <si>
    <t>1330-78</t>
  </si>
  <si>
    <t>AGE1031@BB.COM.BR</t>
  </si>
  <si>
    <t>(67) 99243-7771</t>
  </si>
  <si>
    <t>R.LUIZ DA COSTA LEITE 2279 - CENTRO - BONITO - MS - CEP: 79290-000</t>
  </si>
  <si>
    <t>1287-40</t>
  </si>
  <si>
    <t>AGE1147@BB.COM.BR</t>
  </si>
  <si>
    <t>(67) 99250-5434</t>
  </si>
  <si>
    <t>R.RIO GRANDE DO NORTE 160 - CENTRO - SIDROLANDIA - MS - CEP: 79170-000</t>
  </si>
  <si>
    <t>2266-70</t>
  </si>
  <si>
    <t>AGE1324@BB.COM.BR</t>
  </si>
  <si>
    <t>(67) 98169-0070</t>
  </si>
  <si>
    <t>R.PRIMEIRO DE MAIO 536 - CENTRO - ARAL MOREIRA - MS - CEP: 79930-000</t>
  </si>
  <si>
    <t>3072-46</t>
  </si>
  <si>
    <t>AGE1325@BB.COM.BR</t>
  </si>
  <si>
    <t>(67) 3471-3828</t>
  </si>
  <si>
    <t>AV.PRES.VARGAS 1597 - CENTRO - IGUATEMI - MS - CEP: 79960-000</t>
  </si>
  <si>
    <t>1669-10</t>
  </si>
  <si>
    <t>AGE1661@BB.COM.BR</t>
  </si>
  <si>
    <t>(67) 99187-0521</t>
  </si>
  <si>
    <t>R.GERONIMO CAETANO BARBOSA 1074 - CENTRO - BRASILANDIA - MS - CEP: 79670-000</t>
  </si>
  <si>
    <t>3629-30</t>
  </si>
  <si>
    <t>AGE1872@BB.COM.BR</t>
  </si>
  <si>
    <t>(67) 99280-1438</t>
  </si>
  <si>
    <t>AV.JOSE FERREIRA DA COSTA 1480 - CENTRO - COSTA RICA - MS - CEP: 79550-000</t>
  </si>
  <si>
    <t>3627-78</t>
  </si>
  <si>
    <t>AGE1873@BB.COM.BR</t>
  </si>
  <si>
    <t>(67) 99243-7772</t>
  </si>
  <si>
    <t>R.JOAO PEDRO DE SOUZA 1275 - V.STA.DOROTEIA - CAMPO GRANDE - MS - CEP: 79004-680</t>
  </si>
  <si>
    <t>R.DES.LEAO NETO DO CARMO 23 - JD.VERANEIO - CAMPO GRANDE - MS - CEP: 79037-100</t>
  </si>
  <si>
    <t>TRIBUNAL DE JUSTICA - PQ.DOS PODERES BLOCO 13 - PQ.DOS PODERES - CAMPO GRANDE - MS - CEP: 79031-902</t>
  </si>
  <si>
    <t>RUA JORNALISTA BELIZARIO LIMA 418 - CAMPO GRANDE - MS - CEP: 79004-270</t>
  </si>
  <si>
    <t>5835-10</t>
  </si>
  <si>
    <t>AGE1881@BB.COM.BR</t>
  </si>
  <si>
    <t>(67) 99249-2007</t>
  </si>
  <si>
    <t>AV.DR.PAULO COELHO MACHADO 164 - SANTA FE - CAMPO GRANDE - MS - CEP: 79021-300</t>
  </si>
  <si>
    <t>6986-87</t>
  </si>
  <si>
    <t>AGE1935@BB.COM.BR</t>
  </si>
  <si>
    <t>(67) 99126-6985</t>
  </si>
  <si>
    <t>AV.BENEVENUTO OTONI 27 - ESQ.C/AV.FIUZA LIMA - CENTRO - AGUA CLARA - MS - CEP: 79680-000</t>
  </si>
  <si>
    <t>6974-43</t>
  </si>
  <si>
    <t>AGE1937@BB.COM.BR</t>
  </si>
  <si>
    <t>(67) 99201-5294</t>
  </si>
  <si>
    <t>R.JOAO BATISTA PARREIRA 506 - CENTRO - INOCENCIA - MS - CEP: 79580-000</t>
  </si>
  <si>
    <t>6976-05</t>
  </si>
  <si>
    <t>AGE1938@BB.COM.BR</t>
  </si>
  <si>
    <t>(67) 99281-6746</t>
  </si>
  <si>
    <t>AV.QUATORZE DE MARCO 833 - LOTE 63 - CENTRO - LADARIO - MS - CEP: 79370-000</t>
  </si>
  <si>
    <t>1670-53</t>
  </si>
  <si>
    <t>AGE2175@BB.COM.BR</t>
  </si>
  <si>
    <t>(67) 99215-0040</t>
  </si>
  <si>
    <t>RUA DUQUE DE CAXIAS, 790 - CENTRO - ITAPORA - MS - CEP: 79890-000</t>
  </si>
  <si>
    <t>1594-68</t>
  </si>
  <si>
    <t>AGE2188@BB.COM.BR</t>
  </si>
  <si>
    <t>(13) 99764-7951</t>
  </si>
  <si>
    <t>AV.BRASIL 390 - CENTRO - IVINHEMA - MS - CEP: 79740-000</t>
  </si>
  <si>
    <t>1722-19</t>
  </si>
  <si>
    <t>AGE2340@BB.COM.BR</t>
  </si>
  <si>
    <t>(67) 99245-6022</t>
  </si>
  <si>
    <t>R.BENJAMIN CONSTANT 342 - CENTRO - NIOAQUE - MS - CEP: 79220-000</t>
  </si>
  <si>
    <t>1803-19</t>
  </si>
  <si>
    <t>AGE2431@BB.COM.BR</t>
  </si>
  <si>
    <t>(67) 99109-5459</t>
  </si>
  <si>
    <t>R.BAHIA 545 - CENTRO - PEDRO GOMES - MS - CEP: 79410-000</t>
  </si>
  <si>
    <t>4817-85</t>
  </si>
  <si>
    <t>AGE2609@BB.COM.BR</t>
  </si>
  <si>
    <t>(61) 98363-3488</t>
  </si>
  <si>
    <t>RUA QUINZE DE NOVEMBRO  2550 - 7º ANDAR - JD.DOS ESTADOS - CAMPO GRANDE - MS - CEP: 79020-300</t>
  </si>
  <si>
    <t>2847-93</t>
  </si>
  <si>
    <t>AGE2620@BB.COM.BR</t>
  </si>
  <si>
    <t xml:space="preserve"> (67) 3295-7050</t>
  </si>
  <si>
    <t>R.MINAS GERAIS 1305 - CENTRO - SAO GABRIEL DO OESTE - MS - CEP: 79490-000</t>
  </si>
  <si>
    <t>3336-70</t>
  </si>
  <si>
    <t>AGE2687@BB.COM.BR</t>
  </si>
  <si>
    <t>(67) 99252-8968</t>
  </si>
  <si>
    <t>RUA MONTEIRO LOBATO 333 - CENTRO - SETE QUEDAS - MS - CEP: 79935-000</t>
  </si>
  <si>
    <t>2631-09</t>
  </si>
  <si>
    <t>AGE2848@BB.COM.BR</t>
  </si>
  <si>
    <t>(67) 99201-8021</t>
  </si>
  <si>
    <t>AV.BRASIL 1175 - CENTRO - BATAYPORA - MS - CEP: 79760-000</t>
  </si>
  <si>
    <t>3639-01</t>
  </si>
  <si>
    <t>AGE3066@BB.COM.BR</t>
  </si>
  <si>
    <t xml:space="preserve"> (67) 3562-7501</t>
  </si>
  <si>
    <t>AV.ONZE 350 - CENTRO - CHAPADAO DO SUL - MS - CEP: 79560-000</t>
  </si>
  <si>
    <t>3618-87</t>
  </si>
  <si>
    <t>AGE3093@BB.COM.BR</t>
  </si>
  <si>
    <t>(67) 99206-4644</t>
  </si>
  <si>
    <t>AV.REGINALDO LEMES DA SILVA 564 - CENTRO - DOIS IRMAOS DO BURITI - MS - CEP: 79215-000</t>
  </si>
  <si>
    <t>2259-40</t>
  </si>
  <si>
    <t>AGE3497@BB.COM.BR</t>
  </si>
  <si>
    <t>(67) 99205-8343</t>
  </si>
  <si>
    <t>AV JULIO DE CASTILHO  1076 - L TRABALHADOR - CAMPO GRANDE - MS - CEP: 79112-000</t>
  </si>
  <si>
    <t>4353-25</t>
  </si>
  <si>
    <t>AGE3928@BB.COM.BR</t>
  </si>
  <si>
    <t>(67) 99292-2418</t>
  </si>
  <si>
    <t>AV.MATO GROSSO 445 - QD.47 LOTE 15 - CENTRO - ANAURILANDIA - MS - CEP: 79770-000</t>
  </si>
  <si>
    <t>4434-25</t>
  </si>
  <si>
    <t>AGE3929@BB.COM.BR</t>
  </si>
  <si>
    <t>(67) 99248-7275</t>
  </si>
  <si>
    <t>R.DRA.JACIRA ONORIO LYRIO 1340 - CENTRO - BANDEIRANTES - MS - CEP: 79430-000</t>
  </si>
  <si>
    <t>4447-40</t>
  </si>
  <si>
    <t>AGE3933@BB.COM.BR</t>
  </si>
  <si>
    <t>(67) 99203-5819</t>
  </si>
  <si>
    <t>AV.TREZE DE MAIO 393 - CENTRO - ITAQUIRAI - MS - CEP: 79965-000</t>
  </si>
  <si>
    <t>4305-28</t>
  </si>
  <si>
    <t>AGE3935@BB.COM.BR</t>
  </si>
  <si>
    <t>(22) 99264-0653</t>
  </si>
  <si>
    <t>AV. SERGIO MACIEL  1570 - CENTRO - JUTI - MS - CEP: 79955-000</t>
  </si>
  <si>
    <t>4357-59</t>
  </si>
  <si>
    <t>AGE3936@BB.COM.BR</t>
  </si>
  <si>
    <t>(67) 99911-1416</t>
  </si>
  <si>
    <t>R.ATUALPA SIMOES DIVINO 573 - CENTRO - RIO NEGRO - MS - CEP: 79470-000</t>
  </si>
  <si>
    <t>4354-06</t>
  </si>
  <si>
    <t>AGE3937@BB.COM.BR</t>
  </si>
  <si>
    <t>(67) 99150-4995</t>
  </si>
  <si>
    <t>AV.MARCELO MIRANDA SOARES 920 - CENTRO - SONORA - MS - CEP: 79415-000</t>
  </si>
  <si>
    <t>4355-97</t>
  </si>
  <si>
    <t>AGE3938@BB.COM.BR</t>
  </si>
  <si>
    <t>(67) 99241-0500</t>
  </si>
  <si>
    <t>AV.JOSE DE LA PAZ ORTIZ 802 - CENTRO - TACURU - MS - CEP: 79975-000</t>
  </si>
  <si>
    <t>4313-38</t>
  </si>
  <si>
    <t>AGE3950@BB.COM.BR</t>
  </si>
  <si>
    <t>(67) 99206-1845</t>
  </si>
  <si>
    <t>R.FRANCISCA STRADIOTTI 1169 - CENTRO - NOVA ALVORADA DO SUL - MS - CEP: 79140-000</t>
  </si>
  <si>
    <t>5504-26</t>
  </si>
  <si>
    <t>AGE4088@BB.COM.BR</t>
  </si>
  <si>
    <t>(67) 99289-6130</t>
  </si>
  <si>
    <t>R.DEP.JULIO CESAR P.MAIA 1407 - CENTRO - SANTA RITA DO PARDO - MS - CEP: 79690-000</t>
  </si>
  <si>
    <t>4716-31</t>
  </si>
  <si>
    <t>AGE4089@BB.COM.BR</t>
  </si>
  <si>
    <t>(67) 99227-2704</t>
  </si>
  <si>
    <t>R.VER.ISAC LALUCE 896 - CENTRO - SELVIRIA - MS - CEP: 79590-000</t>
  </si>
  <si>
    <t>4435-06</t>
  </si>
  <si>
    <t>AGE4211@BB.COM.BR</t>
  </si>
  <si>
    <t>(67) 99243-7672</t>
  </si>
  <si>
    <t>RUA MARECHAL RONDON  1671 - CENTRO - CAMPO GRANDE - MS - CEP: 79002-205</t>
  </si>
  <si>
    <t>5806-86</t>
  </si>
  <si>
    <t>AGE4816@BB.COM.BR</t>
  </si>
  <si>
    <t>(67) 99150-1590</t>
  </si>
  <si>
    <t>AV.AURELIANO MOURA BRANDAO 1200 - CENTRO - RIBAS DO RIO PARDO - MS - CEP: 79180-000</t>
  </si>
  <si>
    <t>6170-08</t>
  </si>
  <si>
    <t>AGE4992@BB.COM.BR</t>
  </si>
  <si>
    <t>(67) 99264-7059</t>
  </si>
  <si>
    <t>R.DR.ARY COELHO DE OLIVEIRA 70 - CENTRO - TERENOS - MS - CEP: 79190-000</t>
  </si>
  <si>
    <t>4917-48</t>
  </si>
  <si>
    <t>AGE5736@BB.COM.BR</t>
  </si>
  <si>
    <t>(67) 99205-1359</t>
  </si>
  <si>
    <t>R.JOAO PONCE DE ARRUDA 1870 - CENTRO - PARANHOS - MS - CEP: 79925-000</t>
  </si>
  <si>
    <t>6999-00</t>
  </si>
  <si>
    <t>AGE7114@BB.COM.BR</t>
  </si>
  <si>
    <t>(67) 99228-3510</t>
  </si>
  <si>
    <t>AV.MASCARENHAS DE MORAES 3075 - MONTE CASTELO - CAMPO GRANDE - MS - CEP: 79010-500</t>
  </si>
  <si>
    <t>7006-81</t>
  </si>
  <si>
    <t>AGE8226@BB.COM.BR</t>
  </si>
  <si>
    <t xml:space="preserve"> (67) 3473-3367</t>
  </si>
  <si>
    <t>R.SAO PAULO 1175 - CENTRO - ELDORADO - MS - CEP: 79970-000</t>
  </si>
  <si>
    <t>7003-39</t>
  </si>
  <si>
    <t>AGE8227@BB.COM.BR</t>
  </si>
  <si>
    <t>(67) 3435-1177</t>
  </si>
  <si>
    <t>AV.EUGENIO PENZO 480 - CENTRO - ANTONIO JOAO - MS - CEP: 79910-000</t>
  </si>
  <si>
    <t>7082-32</t>
  </si>
  <si>
    <t>AGE8228@BB.COM.BR</t>
  </si>
  <si>
    <t>(67) 99243-9376</t>
  </si>
  <si>
    <t>AV.PIO MARTINS DE ALMEIDA S/N - MARTINS FRANCA - ALCINOPOLIS - MS - CEP: 79530-000</t>
  </si>
  <si>
    <t>7007-62</t>
  </si>
  <si>
    <t>AGE8229@BB.COM.BR</t>
  </si>
  <si>
    <t>(91) 98103-2752</t>
  </si>
  <si>
    <t>AV.MOISES DE ARAUJO GALVAO 1289 - CENTRO - FIGUEIRAO - MS - CEP: 79428-000</t>
  </si>
  <si>
    <t>7372-59</t>
  </si>
  <si>
    <t>AGE8628@BB.COM.BR</t>
  </si>
  <si>
    <t>(67) 4003-3001</t>
  </si>
  <si>
    <t>R.EUCLIDES DA CUNHA 525 - JD ESTADOS - CAMPO GRANDE - MS - CEP: 79020-230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</si>
</sst>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000"/>
    <numFmt numFmtId="167" formatCode="_-&quot;R$&quot;* #,##0.00_-;\-&quot;R$&quot;* #,##0.00_-;_-&quot;R$&quot;* &quot;-&quot;??_-;_-@_-"/>
    <numFmt numFmtId="168" formatCode="00"/>
    <numFmt numFmtId="169" formatCode="00&quot;.&quot;000&quot;.&quot;000&quot;/&quot;0000&quot;-&quot;00"/>
    <numFmt numFmtId="170" formatCode="\(00\)\ 0000\-0000"/>
    <numFmt numFmtId="171" formatCode="&quot; &quot;00&quot;.&quot;000&quot;.&quot;000&quot;/&quot;0000\-00"/>
    <numFmt numFmtId="172" formatCode="dd/mm/yy;@"/>
  </numFmts>
  <fonts count="76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b/>
      <u/>
      <sz val="11"/>
      <name val="Calibri"/>
      <family val="2"/>
    </font>
    <font>
      <b/>
      <u/>
      <sz val="11"/>
      <color indexed="8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</font>
    <font>
      <sz val="10.5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   "/>
    </font>
    <font>
      <sz val="7"/>
      <color theme="1"/>
      <name val="Calibri"/>
      <family val="2"/>
      <scheme val="minor"/>
    </font>
    <font>
      <sz val="8"/>
      <color rgb="FF0070C0"/>
      <name val="Arial"/>
      <family val="2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10"/>
      <color indexed="8"/>
      <name val="Calibri"/>
      <family val="2"/>
      <scheme val="minor"/>
    </font>
    <font>
      <sz val="5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3"/>
      <color theme="1"/>
      <name val="Calibri   "/>
    </font>
    <font>
      <sz val="9"/>
      <color rgb="FFFF0000"/>
      <name val="Calibri"/>
      <family val="2"/>
      <scheme val="minor"/>
    </font>
    <font>
      <b/>
      <sz val="11"/>
      <name val="Calibri"/>
      <family val="2"/>
    </font>
    <font>
      <b/>
      <sz val="13"/>
      <name val="Calibri   "/>
    </font>
    <font>
      <b/>
      <sz val="10"/>
      <name val="Calibri   "/>
    </font>
    <font>
      <b/>
      <sz val="11"/>
      <name val="Calibri   "/>
    </font>
    <font>
      <i/>
      <sz val="7.5"/>
      <name val="Arial"/>
      <family val="2"/>
    </font>
    <font>
      <b/>
      <i/>
      <sz val="7.5"/>
      <name val="Arial"/>
      <family val="2"/>
    </font>
    <font>
      <b/>
      <sz val="9"/>
      <name val="Calibri   "/>
    </font>
    <font>
      <sz val="11"/>
      <name val="Calibri   "/>
    </font>
    <font>
      <sz val="8"/>
      <name val="Calibri   "/>
    </font>
    <font>
      <b/>
      <sz val="8"/>
      <name val="Calibri   "/>
    </font>
    <font>
      <i/>
      <sz val="8"/>
      <color theme="1"/>
      <name val="Arial"/>
      <family val="2"/>
    </font>
    <font>
      <b/>
      <i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9" tint="0.59999389629810485"/>
      <name val="Calibri"/>
      <family val="2"/>
      <scheme val="minor"/>
    </font>
    <font>
      <b/>
      <sz val="11"/>
      <color theme="9" tint="0.5999938962981048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36">
    <xf numFmtId="0" fontId="0" fillId="0" borderId="0" xfId="0"/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3" applyFont="1" applyAlignment="1">
      <alignment vertical="center"/>
    </xf>
    <xf numFmtId="0" fontId="21" fillId="5" borderId="2" xfId="3" applyFont="1" applyFill="1" applyBorder="1" applyAlignment="1">
      <alignment vertical="center" wrapText="1"/>
    </xf>
    <xf numFmtId="0" fontId="21" fillId="5" borderId="4" xfId="3" applyFont="1" applyFill="1" applyBorder="1" applyAlignment="1">
      <alignment vertical="center" wrapText="1"/>
    </xf>
    <xf numFmtId="44" fontId="21" fillId="4" borderId="1" xfId="4" applyNumberFormat="1" applyFont="1" applyFill="1" applyBorder="1" applyAlignment="1">
      <alignment horizontal="right" vertical="center"/>
    </xf>
    <xf numFmtId="44" fontId="21" fillId="5" borderId="1" xfId="4" applyNumberFormat="1" applyFont="1" applyFill="1" applyBorder="1" applyAlignment="1">
      <alignment horizontal="right" vertical="center"/>
    </xf>
    <xf numFmtId="0" fontId="21" fillId="5" borderId="1" xfId="4" applyFont="1" applyFill="1" applyBorder="1" applyAlignment="1">
      <alignment vertical="center"/>
    </xf>
    <xf numFmtId="44" fontId="20" fillId="0" borderId="1" xfId="11" applyNumberFormat="1" applyFont="1" applyBorder="1" applyAlignment="1" applyProtection="1">
      <alignment horizontal="right" vertical="center"/>
    </xf>
    <xf numFmtId="0" fontId="20" fillId="0" borderId="1" xfId="11" applyNumberFormat="1" applyFont="1" applyBorder="1" applyAlignment="1" applyProtection="1">
      <alignment horizontal="center" vertical="center" wrapText="1"/>
    </xf>
    <xf numFmtId="44" fontId="20" fillId="6" borderId="1" xfId="2" applyNumberFormat="1" applyFont="1" applyFill="1" applyBorder="1" applyAlignment="1" applyProtection="1">
      <alignment horizontal="right" vertical="center"/>
    </xf>
    <xf numFmtId="0" fontId="22" fillId="0" borderId="1" xfId="3" applyFont="1" applyBorder="1" applyAlignment="1">
      <alignment horizontal="left" vertical="center" wrapText="1"/>
    </xf>
    <xf numFmtId="0" fontId="20" fillId="0" borderId="1" xfId="4" applyFont="1" applyBorder="1" applyAlignment="1" applyProtection="1">
      <alignment horizontal="center" vertical="center" wrapText="1"/>
      <protection locked="0"/>
    </xf>
    <xf numFmtId="0" fontId="23" fillId="7" borderId="1" xfId="3" applyFont="1" applyFill="1" applyBorder="1" applyAlignment="1">
      <alignment horizontal="center" vertical="center" wrapText="1"/>
    </xf>
    <xf numFmtId="0" fontId="21" fillId="7" borderId="1" xfId="3" applyFont="1" applyFill="1" applyBorder="1" applyAlignment="1">
      <alignment horizontal="center" vertical="center" wrapText="1"/>
    </xf>
    <xf numFmtId="0" fontId="21" fillId="0" borderId="1" xfId="4" applyFont="1" applyBorder="1" applyAlignment="1" applyProtection="1">
      <alignment horizontal="center" vertical="center" wrapText="1"/>
      <protection locked="0"/>
    </xf>
    <xf numFmtId="44" fontId="21" fillId="4" borderId="1" xfId="2" applyNumberFormat="1" applyFont="1" applyFill="1" applyBorder="1" applyAlignment="1">
      <alignment horizontal="right" vertical="center"/>
    </xf>
    <xf numFmtId="44" fontId="21" fillId="5" borderId="1" xfId="2" applyNumberFormat="1" applyFont="1" applyFill="1" applyBorder="1" applyAlignment="1">
      <alignment horizontal="right" vertical="center"/>
    </xf>
    <xf numFmtId="0" fontId="20" fillId="0" borderId="0" xfId="4" applyFont="1" applyAlignment="1" applyProtection="1">
      <alignment horizontal="left" vertical="center" wrapText="1"/>
      <protection locked="0"/>
    </xf>
    <xf numFmtId="44" fontId="20" fillId="0" borderId="1" xfId="2" applyNumberFormat="1" applyFont="1" applyBorder="1" applyAlignment="1" applyProtection="1">
      <alignment horizontal="right" vertical="center"/>
    </xf>
    <xf numFmtId="0" fontId="21" fillId="0" borderId="1" xfId="4" applyFont="1" applyBorder="1" applyAlignment="1">
      <alignment horizontal="center" vertical="center" wrapText="1"/>
    </xf>
    <xf numFmtId="0" fontId="26" fillId="7" borderId="1" xfId="3" applyFont="1" applyFill="1" applyBorder="1" applyAlignment="1">
      <alignment horizontal="center" vertical="center" wrapText="1"/>
    </xf>
    <xf numFmtId="44" fontId="20" fillId="6" borderId="5" xfId="2" applyNumberFormat="1" applyFont="1" applyFill="1" applyBorder="1" applyAlignment="1" applyProtection="1">
      <alignment horizontal="right" vertical="center"/>
    </xf>
    <xf numFmtId="0" fontId="25" fillId="0" borderId="1" xfId="0" applyFont="1" applyBorder="1" applyAlignment="1">
      <alignment horizontal="center" vertical="center" wrapText="1"/>
    </xf>
    <xf numFmtId="0" fontId="21" fillId="7" borderId="5" xfId="3" applyFont="1" applyFill="1" applyBorder="1" applyAlignment="1">
      <alignment horizontal="center" vertical="center" wrapText="1"/>
    </xf>
    <xf numFmtId="0" fontId="20" fillId="0" borderId="7" xfId="3" applyFont="1" applyBorder="1" applyAlignment="1">
      <alignment vertical="center"/>
    </xf>
    <xf numFmtId="0" fontId="13" fillId="0" borderId="0" xfId="3" applyFont="1" applyAlignment="1">
      <alignment vertical="center"/>
    </xf>
    <xf numFmtId="4" fontId="21" fillId="5" borderId="1" xfId="3" applyNumberFormat="1" applyFont="1" applyFill="1" applyBorder="1" applyAlignment="1">
      <alignment horizontal="right" vertical="center"/>
    </xf>
    <xf numFmtId="0" fontId="21" fillId="5" borderId="5" xfId="3" applyFont="1" applyFill="1" applyBorder="1" applyAlignment="1">
      <alignment vertical="center" wrapText="1"/>
    </xf>
    <xf numFmtId="4" fontId="21" fillId="5" borderId="1" xfId="10" applyNumberFormat="1" applyFont="1" applyFill="1" applyBorder="1" applyAlignment="1" applyProtection="1">
      <alignment horizontal="right" vertical="center"/>
    </xf>
    <xf numFmtId="164" fontId="21" fillId="5" borderId="3" xfId="11" applyFont="1" applyFill="1" applyBorder="1" applyAlignment="1" applyProtection="1">
      <alignment vertical="center"/>
    </xf>
    <xf numFmtId="4" fontId="21" fillId="7" borderId="3" xfId="11" applyNumberFormat="1" applyFont="1" applyFill="1" applyBorder="1" applyAlignment="1" applyProtection="1">
      <alignment horizontal="right" vertical="center"/>
    </xf>
    <xf numFmtId="164" fontId="21" fillId="7" borderId="3" xfId="5" applyNumberFormat="1" applyFont="1" applyFill="1" applyBorder="1" applyAlignment="1">
      <alignment horizontal="right" vertical="center"/>
    </xf>
    <xf numFmtId="0" fontId="14" fillId="7" borderId="2" xfId="3" applyFont="1" applyFill="1" applyBorder="1" applyAlignment="1">
      <alignment vertical="center"/>
    </xf>
    <xf numFmtId="0" fontId="21" fillId="5" borderId="5" xfId="3" applyFont="1" applyFill="1" applyBorder="1" applyAlignment="1">
      <alignment vertical="center"/>
    </xf>
    <xf numFmtId="0" fontId="21" fillId="5" borderId="4" xfId="3" applyFont="1" applyFill="1" applyBorder="1" applyAlignment="1">
      <alignment vertical="center"/>
    </xf>
    <xf numFmtId="0" fontId="29" fillId="0" borderId="0" xfId="3" applyFont="1" applyAlignment="1">
      <alignment vertical="center"/>
    </xf>
    <xf numFmtId="0" fontId="20" fillId="0" borderId="5" xfId="3" applyFont="1" applyBorder="1" applyAlignment="1">
      <alignment vertical="center"/>
    </xf>
    <xf numFmtId="0" fontId="20" fillId="0" borderId="4" xfId="3" applyFont="1" applyBorder="1" applyAlignment="1">
      <alignment vertical="center"/>
    </xf>
    <xf numFmtId="4" fontId="21" fillId="5" borderId="5" xfId="11" applyNumberFormat="1" applyFont="1" applyFill="1" applyBorder="1" applyAlignment="1" applyProtection="1">
      <alignment horizontal="right" vertical="center"/>
    </xf>
    <xf numFmtId="10" fontId="21" fillId="7" borderId="3" xfId="9" applyNumberFormat="1" applyFont="1" applyFill="1" applyBorder="1" applyAlignment="1" applyProtection="1">
      <alignment vertical="center"/>
    </xf>
    <xf numFmtId="0" fontId="21" fillId="7" borderId="2" xfId="3" applyFont="1" applyFill="1" applyBorder="1" applyAlignment="1">
      <alignment vertical="center" wrapText="1"/>
    </xf>
    <xf numFmtId="0" fontId="12" fillId="0" borderId="0" xfId="3" applyFont="1" applyAlignment="1">
      <alignment vertical="center"/>
    </xf>
    <xf numFmtId="4" fontId="21" fillId="7" borderId="3" xfId="3" applyNumberFormat="1" applyFont="1" applyFill="1" applyBorder="1" applyAlignment="1">
      <alignment horizontal="right" vertical="center"/>
    </xf>
    <xf numFmtId="4" fontId="21" fillId="5" borderId="3" xfId="3" applyNumberFormat="1" applyFont="1" applyFill="1" applyBorder="1" applyAlignment="1">
      <alignment horizontal="right" vertical="center"/>
    </xf>
    <xf numFmtId="9" fontId="20" fillId="6" borderId="1" xfId="9" applyFont="1" applyFill="1" applyBorder="1" applyAlignment="1" applyProtection="1">
      <alignment horizontal="right" vertical="center"/>
      <protection locked="0"/>
    </xf>
    <xf numFmtId="0" fontId="12" fillId="7" borderId="4" xfId="6" applyFont="1" applyFill="1" applyBorder="1" applyAlignment="1">
      <alignment vertical="center" wrapText="1"/>
    </xf>
    <xf numFmtId="0" fontId="20" fillId="7" borderId="4" xfId="3" applyFont="1" applyFill="1" applyBorder="1" applyAlignment="1">
      <alignment vertical="center"/>
    </xf>
    <xf numFmtId="4" fontId="20" fillId="7" borderId="1" xfId="3" applyNumberFormat="1" applyFont="1" applyFill="1" applyBorder="1" applyAlignment="1">
      <alignment horizontal="right" vertical="center"/>
    </xf>
    <xf numFmtId="49" fontId="21" fillId="5" borderId="5" xfId="3" applyNumberFormat="1" applyFont="1" applyFill="1" applyBorder="1" applyAlignment="1">
      <alignment vertical="center"/>
    </xf>
    <xf numFmtId="49" fontId="21" fillId="5" borderId="3" xfId="3" applyNumberFormat="1" applyFont="1" applyFill="1" applyBorder="1" applyAlignment="1">
      <alignment vertical="center"/>
    </xf>
    <xf numFmtId="49" fontId="21" fillId="5" borderId="2" xfId="3" applyNumberFormat="1" applyFont="1" applyFill="1" applyBorder="1" applyAlignment="1">
      <alignment vertical="center"/>
    </xf>
    <xf numFmtId="0" fontId="21" fillId="0" borderId="8" xfId="3" applyFont="1" applyBorder="1" applyAlignment="1">
      <alignment horizontal="center" vertical="center"/>
    </xf>
    <xf numFmtId="0" fontId="21" fillId="0" borderId="9" xfId="3" applyFont="1" applyBorder="1" applyAlignment="1">
      <alignment horizontal="center" vertical="center"/>
    </xf>
    <xf numFmtId="0" fontId="30" fillId="0" borderId="0" xfId="4" applyFont="1" applyAlignment="1">
      <alignment horizontal="center" vertical="center" wrapText="1"/>
    </xf>
    <xf numFmtId="0" fontId="21" fillId="5" borderId="1" xfId="3" applyFont="1" applyFill="1" applyBorder="1" applyAlignment="1" applyProtection="1">
      <alignment horizontal="right" vertical="center"/>
      <protection locked="0"/>
    </xf>
    <xf numFmtId="0" fontId="27" fillId="5" borderId="1" xfId="3" applyFont="1" applyFill="1" applyBorder="1" applyAlignment="1" applyProtection="1">
      <alignment horizontal="right" vertical="center"/>
      <protection locked="0"/>
    </xf>
    <xf numFmtId="0" fontId="21" fillId="0" borderId="0" xfId="3" applyFont="1" applyAlignment="1">
      <alignment horizontal="left" vertical="center" wrapText="1"/>
    </xf>
    <xf numFmtId="0" fontId="21" fillId="0" borderId="2" xfId="3" applyFont="1" applyBorder="1" applyAlignment="1">
      <alignment vertical="center" wrapText="1"/>
    </xf>
    <xf numFmtId="4" fontId="21" fillId="0" borderId="3" xfId="3" applyNumberFormat="1" applyFont="1" applyBorder="1" applyAlignment="1">
      <alignment horizontal="right" vertical="center"/>
    </xf>
    <xf numFmtId="10" fontId="21" fillId="0" borderId="3" xfId="12" applyNumberFormat="1" applyFont="1" applyFill="1" applyBorder="1" applyAlignment="1" applyProtection="1">
      <alignment horizontal="right" vertical="center"/>
    </xf>
    <xf numFmtId="44" fontId="21" fillId="6" borderId="1" xfId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vertical="center" wrapText="1"/>
    </xf>
    <xf numFmtId="0" fontId="21" fillId="0" borderId="0" xfId="3" applyFont="1" applyAlignment="1">
      <alignment vertical="center" wrapText="1"/>
    </xf>
    <xf numFmtId="4" fontId="21" fillId="0" borderId="0" xfId="3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32" fillId="0" borderId="0" xfId="3" applyFont="1" applyAlignment="1">
      <alignment vertical="center"/>
    </xf>
    <xf numFmtId="0" fontId="33" fillId="0" borderId="0" xfId="3" applyFont="1" applyAlignment="1">
      <alignment vertical="center"/>
    </xf>
    <xf numFmtId="10" fontId="34" fillId="5" borderId="3" xfId="7" applyNumberFormat="1" applyFont="1" applyFill="1" applyBorder="1" applyAlignment="1" applyProtection="1">
      <alignment vertical="center"/>
    </xf>
    <xf numFmtId="44" fontId="21" fillId="5" borderId="5" xfId="12" applyNumberFormat="1" applyFont="1" applyFill="1" applyBorder="1" applyAlignment="1" applyProtection="1">
      <alignment horizontal="right" vertical="center"/>
    </xf>
    <xf numFmtId="0" fontId="21" fillId="5" borderId="1" xfId="3" applyFont="1" applyFill="1" applyBorder="1" applyAlignment="1">
      <alignment horizontal="center" vertical="center" wrapText="1"/>
    </xf>
    <xf numFmtId="0" fontId="21" fillId="5" borderId="3" xfId="3" applyFont="1" applyFill="1" applyBorder="1" applyAlignment="1">
      <alignment vertical="center" wrapText="1"/>
    </xf>
    <xf numFmtId="0" fontId="21" fillId="7" borderId="3" xfId="3" applyFont="1" applyFill="1" applyBorder="1" applyAlignment="1">
      <alignment vertical="center" wrapText="1"/>
    </xf>
    <xf numFmtId="0" fontId="21" fillId="0" borderId="3" xfId="3" applyFont="1" applyBorder="1" applyAlignment="1">
      <alignment vertical="center" wrapText="1"/>
    </xf>
    <xf numFmtId="0" fontId="21" fillId="5" borderId="3" xfId="3" applyFont="1" applyFill="1" applyBorder="1" applyAlignment="1">
      <alignment vertical="center"/>
    </xf>
    <xf numFmtId="0" fontId="14" fillId="7" borderId="3" xfId="3" applyFont="1" applyFill="1" applyBorder="1" applyAlignment="1">
      <alignment vertical="center"/>
    </xf>
    <xf numFmtId="0" fontId="36" fillId="5" borderId="3" xfId="3" applyFont="1" applyFill="1" applyBorder="1" applyAlignment="1">
      <alignment vertical="center" wrapText="1"/>
    </xf>
    <xf numFmtId="44" fontId="20" fillId="10" borderId="5" xfId="1" applyFont="1" applyFill="1" applyBorder="1" applyAlignment="1">
      <alignment vertical="center"/>
    </xf>
    <xf numFmtId="44" fontId="21" fillId="5" borderId="1" xfId="1" applyFont="1" applyFill="1" applyBorder="1" applyAlignment="1" applyProtection="1">
      <alignment horizontal="right" vertical="center"/>
    </xf>
    <xf numFmtId="44" fontId="21" fillId="5" borderId="1" xfId="1" applyFont="1" applyFill="1" applyBorder="1" applyAlignment="1">
      <alignment horizontal="right" vertical="center"/>
    </xf>
    <xf numFmtId="44" fontId="20" fillId="6" borderId="1" xfId="1" applyFont="1" applyFill="1" applyBorder="1" applyAlignment="1" applyProtection="1">
      <alignment horizontal="right" vertical="center"/>
      <protection locked="0"/>
    </xf>
    <xf numFmtId="2" fontId="37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2" fontId="21" fillId="0" borderId="1" xfId="3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44" fontId="21" fillId="0" borderId="0" xfId="1" applyFont="1" applyFill="1" applyBorder="1" applyAlignment="1">
      <alignment horizontal="right" vertical="center"/>
    </xf>
    <xf numFmtId="0" fontId="20" fillId="0" borderId="1" xfId="3" applyFont="1" applyBorder="1" applyAlignment="1">
      <alignment vertical="center" wrapText="1"/>
    </xf>
    <xf numFmtId="0" fontId="44" fillId="0" borderId="1" xfId="3" applyFont="1" applyBorder="1" applyAlignment="1">
      <alignment horizontal="center" vertical="center" wrapText="1"/>
    </xf>
    <xf numFmtId="49" fontId="38" fillId="5" borderId="1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4" fontId="20" fillId="4" borderId="1" xfId="1" applyFont="1" applyFill="1" applyBorder="1" applyAlignment="1" applyProtection="1">
      <alignment horizontal="right" vertical="center"/>
      <protection locked="0"/>
    </xf>
    <xf numFmtId="10" fontId="21" fillId="4" borderId="1" xfId="7" applyNumberFormat="1" applyFont="1" applyFill="1" applyBorder="1" applyAlignment="1">
      <alignment vertical="center" wrapText="1"/>
    </xf>
    <xf numFmtId="10" fontId="21" fillId="4" borderId="1" xfId="3" applyNumberFormat="1" applyFont="1" applyFill="1" applyBorder="1" applyAlignment="1">
      <alignment horizontal="right" vertical="center"/>
    </xf>
    <xf numFmtId="44" fontId="27" fillId="4" borderId="1" xfId="1" applyFont="1" applyFill="1" applyBorder="1" applyAlignment="1" applyProtection="1">
      <alignment horizontal="right" vertical="center"/>
    </xf>
    <xf numFmtId="44" fontId="27" fillId="4" borderId="1" xfId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/>
    </xf>
    <xf numFmtId="44" fontId="21" fillId="4" borderId="10" xfId="1" applyFont="1" applyFill="1" applyBorder="1" applyAlignment="1">
      <alignment horizontal="right" vertical="center"/>
    </xf>
    <xf numFmtId="2" fontId="11" fillId="0" borderId="1" xfId="0" applyNumberFormat="1" applyFont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 wrapText="1"/>
    </xf>
    <xf numFmtId="2" fontId="21" fillId="5" borderId="1" xfId="3" applyNumberFormat="1" applyFont="1" applyFill="1" applyBorder="1" applyAlignment="1">
      <alignment horizontal="center" vertical="center" wrapText="1"/>
    </xf>
    <xf numFmtId="2" fontId="45" fillId="0" borderId="0" xfId="3" applyNumberFormat="1" applyFont="1" applyAlignment="1">
      <alignment vertical="center"/>
    </xf>
    <xf numFmtId="2" fontId="46" fillId="5" borderId="1" xfId="0" applyNumberFormat="1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0" fontId="20" fillId="6" borderId="1" xfId="11" applyNumberFormat="1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2" fillId="6" borderId="1" xfId="3" applyFont="1" applyFill="1" applyBorder="1" applyAlignment="1">
      <alignment horizontal="left" vertical="center" wrapText="1"/>
    </xf>
    <xf numFmtId="0" fontId="44" fillId="6" borderId="1" xfId="3" applyFont="1" applyFill="1" applyBorder="1" applyAlignment="1">
      <alignment horizontal="left" vertical="center" wrapText="1"/>
    </xf>
    <xf numFmtId="0" fontId="22" fillId="6" borderId="10" xfId="3" applyFont="1" applyFill="1" applyBorder="1" applyAlignment="1">
      <alignment horizontal="left" vertical="center" wrapText="1"/>
    </xf>
    <xf numFmtId="0" fontId="44" fillId="6" borderId="1" xfId="3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4" fontId="31" fillId="4" borderId="1" xfId="1" applyFont="1" applyFill="1" applyBorder="1" applyAlignment="1">
      <alignment horizontal="center" vertical="center" wrapText="1"/>
    </xf>
    <xf numFmtId="44" fontId="31" fillId="0" borderId="1" xfId="1" applyFont="1" applyBorder="1" applyAlignment="1">
      <alignment horizontal="center" vertical="center" wrapText="1"/>
    </xf>
    <xf numFmtId="10" fontId="39" fillId="6" borderId="1" xfId="1" applyNumberFormat="1" applyFont="1" applyFill="1" applyBorder="1" applyAlignment="1">
      <alignment horizontal="center" vertical="center"/>
    </xf>
    <xf numFmtId="0" fontId="21" fillId="0" borderId="12" xfId="3" applyFont="1" applyBorder="1" applyAlignment="1">
      <alignment vertical="center" wrapText="1"/>
    </xf>
    <xf numFmtId="0" fontId="21" fillId="0" borderId="15" xfId="3" applyFont="1" applyBorder="1" applyAlignment="1">
      <alignment vertical="center" wrapText="1"/>
    </xf>
    <xf numFmtId="44" fontId="21" fillId="5" borderId="10" xfId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1" fontId="18" fillId="6" borderId="4" xfId="3" applyNumberFormat="1" applyFont="1" applyFill="1" applyBorder="1" applyAlignment="1">
      <alignment horizontal="center" vertical="center"/>
    </xf>
    <xf numFmtId="1" fontId="17" fillId="6" borderId="4" xfId="6" applyNumberFormat="1" applyFont="1" applyFill="1" applyBorder="1" applyAlignment="1">
      <alignment horizontal="center" vertical="center" wrapText="1"/>
    </xf>
    <xf numFmtId="1" fontId="18" fillId="6" borderId="1" xfId="3" applyNumberFormat="1" applyFont="1" applyFill="1" applyBorder="1" applyAlignment="1">
      <alignment horizontal="center" vertical="center"/>
    </xf>
    <xf numFmtId="1" fontId="17" fillId="6" borderId="1" xfId="6" applyNumberFormat="1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 wrapText="1"/>
    </xf>
    <xf numFmtId="44" fontId="52" fillId="0" borderId="4" xfId="1" applyFont="1" applyBorder="1" applyAlignment="1">
      <alignment horizontal="center" vertical="center" wrapText="1"/>
    </xf>
    <xf numFmtId="44" fontId="52" fillId="4" borderId="4" xfId="1" applyFont="1" applyFill="1" applyBorder="1" applyAlignment="1">
      <alignment horizontal="center" vertical="center" wrapText="1"/>
    </xf>
    <xf numFmtId="1" fontId="18" fillId="6" borderId="1" xfId="6" applyNumberFormat="1" applyFont="1" applyFill="1" applyBorder="1" applyAlignment="1">
      <alignment horizontal="center" vertical="center" wrapText="1"/>
    </xf>
    <xf numFmtId="0" fontId="21" fillId="7" borderId="2" xfId="3" applyFont="1" applyFill="1" applyBorder="1" applyAlignment="1">
      <alignment vertical="center"/>
    </xf>
    <xf numFmtId="0" fontId="21" fillId="7" borderId="3" xfId="3" applyFont="1" applyFill="1" applyBorder="1" applyAlignment="1">
      <alignment vertical="center"/>
    </xf>
    <xf numFmtId="10" fontId="55" fillId="6" borderId="1" xfId="1" applyNumberFormat="1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44" fontId="55" fillId="5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71" fontId="0" fillId="6" borderId="1" xfId="0" applyNumberForma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172" fontId="20" fillId="6" borderId="1" xfId="0" applyNumberFormat="1" applyFont="1" applyFill="1" applyBorder="1" applyAlignment="1">
      <alignment horizontal="center" vertical="center"/>
    </xf>
    <xf numFmtId="14" fontId="20" fillId="6" borderId="1" xfId="0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44" fontId="20" fillId="6" borderId="1" xfId="1" applyFont="1" applyFill="1" applyBorder="1" applyAlignment="1">
      <alignment horizontal="center" vertical="center" wrapText="1"/>
    </xf>
    <xf numFmtId="10" fontId="20" fillId="6" borderId="1" xfId="8" applyNumberFormat="1" applyFont="1" applyFill="1" applyBorder="1" applyAlignment="1" applyProtection="1">
      <alignment horizontal="center" vertical="center"/>
    </xf>
    <xf numFmtId="10" fontId="21" fillId="4" borderId="1" xfId="0" applyNumberFormat="1" applyFont="1" applyFill="1" applyBorder="1" applyAlignment="1">
      <alignment horizontal="center" vertical="center" wrapText="1"/>
    </xf>
    <xf numFmtId="10" fontId="20" fillId="4" borderId="1" xfId="8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10" fontId="20" fillId="0" borderId="0" xfId="3" applyNumberFormat="1" applyFont="1" applyAlignment="1">
      <alignment vertical="center"/>
    </xf>
    <xf numFmtId="0" fontId="20" fillId="0" borderId="0" xfId="3" applyFont="1" applyAlignment="1">
      <alignment horizontal="left" vertical="center"/>
    </xf>
    <xf numFmtId="10" fontId="21" fillId="0" borderId="0" xfId="3" applyNumberFormat="1" applyFont="1" applyAlignment="1">
      <alignment vertical="center"/>
    </xf>
    <xf numFmtId="0" fontId="21" fillId="0" borderId="0" xfId="3" applyFont="1" applyAlignment="1">
      <alignment vertical="center"/>
    </xf>
    <xf numFmtId="10" fontId="0" fillId="0" borderId="0" xfId="0" applyNumberFormat="1"/>
    <xf numFmtId="0" fontId="17" fillId="0" borderId="0" xfId="0" applyFont="1"/>
    <xf numFmtId="10" fontId="17" fillId="0" borderId="0" xfId="0" applyNumberFormat="1" applyFont="1"/>
    <xf numFmtId="10" fontId="14" fillId="0" borderId="0" xfId="0" applyNumberFormat="1" applyFont="1"/>
    <xf numFmtId="0" fontId="16" fillId="0" borderId="0" xfId="0" applyFont="1" applyAlignment="1">
      <alignment horizontal="center"/>
    </xf>
    <xf numFmtId="0" fontId="24" fillId="0" borderId="0" xfId="3" applyFont="1" applyAlignment="1" applyProtection="1">
      <alignment vertical="center" wrapText="1"/>
      <protection locked="0"/>
    </xf>
    <xf numFmtId="10" fontId="24" fillId="8" borderId="1" xfId="8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left" vertical="center" wrapText="1"/>
      <protection locked="0"/>
    </xf>
    <xf numFmtId="0" fontId="24" fillId="0" borderId="0" xfId="3" applyFont="1" applyAlignment="1" applyProtection="1">
      <alignment horizontal="right" vertical="center" wrapText="1"/>
      <protection locked="0"/>
    </xf>
    <xf numFmtId="0" fontId="25" fillId="0" borderId="1" xfId="3" applyFont="1" applyBorder="1" applyAlignment="1" applyProtection="1">
      <alignment horizontal="left" vertical="center" wrapText="1"/>
      <protection locked="0"/>
    </xf>
    <xf numFmtId="10" fontId="26" fillId="5" borderId="1" xfId="8" quotePrefix="1" applyNumberFormat="1" applyFont="1" applyFill="1" applyBorder="1" applyAlignment="1" applyProtection="1">
      <alignment horizontal="right" vertical="center" wrapText="1"/>
    </xf>
    <xf numFmtId="0" fontId="26" fillId="0" borderId="0" xfId="3" applyFont="1" applyAlignment="1" applyProtection="1">
      <alignment vertical="center" wrapText="1"/>
      <protection locked="0"/>
    </xf>
    <xf numFmtId="10" fontId="24" fillId="8" borderId="1" xfId="8" quotePrefix="1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justify" vertical="center" wrapText="1"/>
      <protection locked="0"/>
    </xf>
    <xf numFmtId="10" fontId="65" fillId="0" borderId="0" xfId="0" applyNumberFormat="1" applyFont="1" applyAlignment="1">
      <alignment wrapText="1"/>
    </xf>
    <xf numFmtId="0" fontId="25" fillId="0" borderId="0" xfId="0" applyFont="1" applyAlignment="1">
      <alignment horizontal="left" wrapText="1"/>
    </xf>
    <xf numFmtId="10" fontId="26" fillId="5" borderId="1" xfId="3" quotePrefix="1" applyNumberFormat="1" applyFont="1" applyFill="1" applyBorder="1" applyAlignment="1">
      <alignment horizontal="right" vertical="center" wrapText="1"/>
    </xf>
    <xf numFmtId="10" fontId="26" fillId="4" borderId="1" xfId="9" quotePrefix="1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25" fillId="0" borderId="1" xfId="3" applyFont="1" applyBorder="1" applyAlignment="1" applyProtection="1">
      <alignment horizontal="center" vertical="center" wrapText="1"/>
      <protection locked="0"/>
    </xf>
    <xf numFmtId="0" fontId="24" fillId="5" borderId="1" xfId="3" applyFont="1" applyFill="1" applyBorder="1" applyAlignment="1" applyProtection="1">
      <alignment vertical="center" wrapText="1"/>
      <protection locked="0"/>
    </xf>
    <xf numFmtId="0" fontId="35" fillId="9" borderId="0" xfId="3" applyFont="1" applyFill="1" applyAlignment="1">
      <alignment horizontal="left" vertical="center"/>
    </xf>
    <xf numFmtId="0" fontId="13" fillId="0" borderId="0" xfId="0" applyFont="1"/>
    <xf numFmtId="2" fontId="21" fillId="0" borderId="0" xfId="3" applyNumberFormat="1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0" xfId="0" applyFont="1"/>
    <xf numFmtId="0" fontId="36" fillId="0" borderId="0" xfId="0" applyFont="1"/>
    <xf numFmtId="0" fontId="30" fillId="5" borderId="1" xfId="3" applyFont="1" applyFill="1" applyBorder="1" applyAlignment="1">
      <alignment vertical="center"/>
    </xf>
    <xf numFmtId="4" fontId="21" fillId="5" borderId="1" xfId="11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4" fontId="17" fillId="0" borderId="1" xfId="1" applyFont="1" applyBorder="1" applyAlignment="1">
      <alignment horizontal="center" vertical="center" wrapText="1"/>
    </xf>
    <xf numFmtId="44" fontId="18" fillId="0" borderId="1" xfId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42" fillId="0" borderId="1" xfId="0" applyNumberFormat="1" applyFont="1" applyBorder="1" applyAlignment="1">
      <alignment horizontal="center" vertical="center" wrapText="1"/>
    </xf>
    <xf numFmtId="44" fontId="42" fillId="0" borderId="1" xfId="1" applyFont="1" applyBorder="1" applyAlignment="1">
      <alignment horizontal="center" vertical="center" wrapText="1"/>
    </xf>
    <xf numFmtId="44" fontId="26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51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65" fontId="17" fillId="0" borderId="0" xfId="0" applyNumberFormat="1" applyFont="1" applyAlignment="1">
      <alignment vertical="center" wrapText="1"/>
    </xf>
    <xf numFmtId="2" fontId="18" fillId="0" borderId="0" xfId="0" applyNumberFormat="1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wrapText="1"/>
    </xf>
    <xf numFmtId="44" fontId="68" fillId="0" borderId="1" xfId="0" applyNumberFormat="1" applyFont="1" applyBorder="1" applyAlignment="1">
      <alignment wrapText="1"/>
    </xf>
    <xf numFmtId="49" fontId="43" fillId="2" borderId="1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Alignment="1">
      <alignment vertical="center" wrapText="1"/>
    </xf>
    <xf numFmtId="10" fontId="26" fillId="11" borderId="1" xfId="8" applyNumberFormat="1" applyFont="1" applyFill="1" applyBorder="1" applyAlignment="1" applyProtection="1">
      <alignment horizontal="right" vertical="center" wrapText="1"/>
    </xf>
    <xf numFmtId="10" fontId="24" fillId="11" borderId="1" xfId="8" quotePrefix="1" applyNumberFormat="1" applyFont="1" applyFill="1" applyBorder="1" applyAlignment="1" applyProtection="1">
      <alignment horizontal="right" vertical="center" wrapText="1"/>
    </xf>
    <xf numFmtId="10" fontId="27" fillId="11" borderId="1" xfId="11" applyNumberFormat="1" applyFont="1" applyFill="1" applyBorder="1" applyAlignment="1" applyProtection="1">
      <alignment vertical="center"/>
    </xf>
    <xf numFmtId="44" fontId="27" fillId="11" borderId="1" xfId="1" applyFont="1" applyFill="1" applyBorder="1" applyAlignment="1" applyProtection="1">
      <alignment horizontal="right" vertical="center"/>
    </xf>
    <xf numFmtId="1" fontId="69" fillId="7" borderId="16" xfId="0" applyNumberFormat="1" applyFont="1" applyFill="1" applyBorder="1" applyAlignment="1">
      <alignment horizontal="center" vertical="center"/>
    </xf>
    <xf numFmtId="0" fontId="69" fillId="7" borderId="16" xfId="0" applyFont="1" applyFill="1" applyBorder="1" applyAlignment="1">
      <alignment horizontal="center" vertical="center"/>
    </xf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left" vertical="center" wrapText="1"/>
    </xf>
    <xf numFmtId="14" fontId="70" fillId="0" borderId="10" xfId="0" applyNumberFormat="1" applyFont="1" applyBorder="1" applyAlignment="1">
      <alignment horizontal="center" vertical="center" wrapText="1"/>
    </xf>
    <xf numFmtId="166" fontId="70" fillId="0" borderId="10" xfId="0" applyNumberFormat="1" applyFont="1" applyBorder="1" applyAlignment="1">
      <alignment horizontal="center" vertical="center" wrapText="1"/>
    </xf>
    <xf numFmtId="2" fontId="70" fillId="0" borderId="1" xfId="0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1" fontId="70" fillId="0" borderId="1" xfId="0" applyNumberFormat="1" applyFont="1" applyBorder="1" applyAlignment="1">
      <alignment horizontal="center" vertical="center"/>
    </xf>
    <xf numFmtId="1" fontId="69" fillId="0" borderId="1" xfId="0" applyNumberFormat="1" applyFont="1" applyBorder="1" applyAlignment="1">
      <alignment horizontal="center" vertical="center" wrapText="1"/>
    </xf>
    <xf numFmtId="169" fontId="70" fillId="0" borderId="1" xfId="0" applyNumberFormat="1" applyFont="1" applyBorder="1" applyAlignment="1">
      <alignment horizontal="center" vertical="center"/>
    </xf>
    <xf numFmtId="170" fontId="70" fillId="0" borderId="1" xfId="0" applyNumberFormat="1" applyFont="1" applyBorder="1" applyAlignment="1">
      <alignment horizontal="center" vertical="center" wrapText="1"/>
    </xf>
    <xf numFmtId="0" fontId="38" fillId="11" borderId="1" xfId="3" applyFont="1" applyFill="1" applyBorder="1" applyAlignment="1">
      <alignment horizontal="center" vertical="center" wrapText="1"/>
    </xf>
    <xf numFmtId="0" fontId="18" fillId="11" borderId="1" xfId="3" applyFont="1" applyFill="1" applyBorder="1" applyAlignment="1">
      <alignment horizontal="center" vertical="center" wrapText="1"/>
    </xf>
    <xf numFmtId="165" fontId="71" fillId="12" borderId="1" xfId="0" applyNumberFormat="1" applyFont="1" applyFill="1" applyBorder="1" applyAlignment="1">
      <alignment horizontal="center" vertical="center" wrapText="1"/>
    </xf>
    <xf numFmtId="44" fontId="72" fillId="0" borderId="1" xfId="0" applyNumberFormat="1" applyFont="1" applyBorder="1" applyAlignment="1">
      <alignment wrapText="1"/>
    </xf>
    <xf numFmtId="2" fontId="72" fillId="0" borderId="1" xfId="0" applyNumberFormat="1" applyFont="1" applyBorder="1" applyAlignment="1">
      <alignment horizontal="center" vertical="center" wrapText="1"/>
    </xf>
    <xf numFmtId="10" fontId="20" fillId="4" borderId="1" xfId="3" applyNumberFormat="1" applyFont="1" applyFill="1" applyBorder="1" applyAlignment="1">
      <alignment vertical="center"/>
    </xf>
    <xf numFmtId="44" fontId="20" fillId="0" borderId="0" xfId="3" applyNumberFormat="1" applyFont="1" applyAlignment="1">
      <alignment vertical="center"/>
    </xf>
    <xf numFmtId="44" fontId="73" fillId="0" borderId="1" xfId="0" applyNumberFormat="1" applyFont="1" applyBorder="1" applyAlignment="1">
      <alignment wrapText="1"/>
    </xf>
    <xf numFmtId="0" fontId="14" fillId="0" borderId="0" xfId="0" applyFont="1" applyAlignment="1">
      <alignment wrapText="1"/>
    </xf>
    <xf numFmtId="0" fontId="74" fillId="0" borderId="0" xfId="0" applyFont="1" applyAlignment="1">
      <alignment wrapText="1"/>
    </xf>
    <xf numFmtId="44" fontId="75" fillId="0" borderId="0" xfId="0" applyNumberFormat="1" applyFont="1" applyAlignment="1">
      <alignment wrapText="1"/>
    </xf>
    <xf numFmtId="44" fontId="75" fillId="0" borderId="0" xfId="3" applyNumberFormat="1" applyFont="1" applyAlignment="1">
      <alignment vertical="center"/>
    </xf>
    <xf numFmtId="0" fontId="75" fillId="0" borderId="0" xfId="3" applyFont="1" applyAlignment="1">
      <alignment vertical="center"/>
    </xf>
    <xf numFmtId="0" fontId="20" fillId="6" borderId="4" xfId="3" applyFont="1" applyFill="1" applyBorder="1" applyAlignment="1">
      <alignment vertical="center"/>
    </xf>
    <xf numFmtId="44" fontId="21" fillId="6" borderId="1" xfId="1" applyFont="1" applyFill="1" applyBorder="1" applyAlignment="1" applyProtection="1">
      <alignment horizontal="right" vertical="center"/>
    </xf>
    <xf numFmtId="0" fontId="21" fillId="9" borderId="4" xfId="3" applyFont="1" applyFill="1" applyBorder="1" applyAlignment="1">
      <alignment horizontal="left" vertical="center"/>
    </xf>
    <xf numFmtId="0" fontId="21" fillId="9" borderId="3" xfId="3" applyFont="1" applyFill="1" applyBorder="1" applyAlignment="1">
      <alignment horizontal="left" vertical="center"/>
    </xf>
    <xf numFmtId="0" fontId="21" fillId="9" borderId="5" xfId="3" applyFont="1" applyFill="1" applyBorder="1" applyAlignment="1">
      <alignment horizontal="left" vertical="center"/>
    </xf>
    <xf numFmtId="0" fontId="21" fillId="0" borderId="4" xfId="3" applyFont="1" applyBorder="1" applyAlignment="1">
      <alignment horizontal="left" vertical="center"/>
    </xf>
    <xf numFmtId="0" fontId="21" fillId="0" borderId="3" xfId="3" applyFont="1" applyBorder="1" applyAlignment="1">
      <alignment horizontal="left" vertical="center"/>
    </xf>
    <xf numFmtId="0" fontId="21" fillId="0" borderId="5" xfId="3" applyFont="1" applyBorder="1" applyAlignment="1">
      <alignment horizontal="left" vertical="center"/>
    </xf>
    <xf numFmtId="0" fontId="21" fillId="0" borderId="1" xfId="3" applyFont="1" applyBorder="1" applyAlignment="1">
      <alignment horizontal="left" vertical="center"/>
    </xf>
    <xf numFmtId="0" fontId="20" fillId="0" borderId="1" xfId="3" applyFont="1" applyBorder="1" applyAlignment="1">
      <alignment horizontal="left" vertical="center"/>
    </xf>
    <xf numFmtId="0" fontId="14" fillId="9" borderId="4" xfId="3" applyFont="1" applyFill="1" applyBorder="1" applyAlignment="1">
      <alignment horizontal="left" vertical="center"/>
    </xf>
    <xf numFmtId="0" fontId="14" fillId="9" borderId="3" xfId="3" applyFont="1" applyFill="1" applyBorder="1" applyAlignment="1">
      <alignment horizontal="left" vertical="center"/>
    </xf>
    <xf numFmtId="0" fontId="14" fillId="9" borderId="5" xfId="3" applyFont="1" applyFill="1" applyBorder="1" applyAlignment="1">
      <alignment horizontal="left" vertical="center"/>
    </xf>
    <xf numFmtId="0" fontId="52" fillId="3" borderId="4" xfId="0" applyFont="1" applyFill="1" applyBorder="1" applyAlignment="1">
      <alignment horizontal="center" vertical="center"/>
    </xf>
    <xf numFmtId="0" fontId="52" fillId="3" borderId="3" xfId="0" applyFont="1" applyFill="1" applyBorder="1" applyAlignment="1">
      <alignment horizontal="center" vertical="center"/>
    </xf>
    <xf numFmtId="0" fontId="52" fillId="3" borderId="5" xfId="0" applyFont="1" applyFill="1" applyBorder="1" applyAlignment="1">
      <alignment horizontal="center" vertical="center"/>
    </xf>
    <xf numFmtId="0" fontId="21" fillId="5" borderId="1" xfId="3" applyFont="1" applyFill="1" applyBorder="1" applyAlignment="1">
      <alignment horizontal="left" vertical="center" wrapText="1"/>
    </xf>
    <xf numFmtId="0" fontId="52" fillId="0" borderId="4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0" borderId="5" xfId="0" applyFont="1" applyBorder="1" applyAlignment="1">
      <alignment horizontal="left" vertical="center" wrapText="1"/>
    </xf>
    <xf numFmtId="0" fontId="52" fillId="0" borderId="4" xfId="0" applyFont="1" applyBorder="1" applyAlignment="1">
      <alignment horizontal="left" vertical="center"/>
    </xf>
    <xf numFmtId="0" fontId="52" fillId="0" borderId="3" xfId="0" applyFont="1" applyBorder="1" applyAlignment="1">
      <alignment horizontal="left" vertical="center"/>
    </xf>
    <xf numFmtId="0" fontId="52" fillId="0" borderId="5" xfId="0" applyFont="1" applyBorder="1" applyAlignment="1">
      <alignment horizontal="left" vertical="center"/>
    </xf>
    <xf numFmtId="0" fontId="21" fillId="5" borderId="4" xfId="3" applyFont="1" applyFill="1" applyBorder="1" applyAlignment="1">
      <alignment horizontal="left" vertical="center" wrapText="1"/>
    </xf>
    <xf numFmtId="0" fontId="21" fillId="5" borderId="3" xfId="3" applyFont="1" applyFill="1" applyBorder="1" applyAlignment="1">
      <alignment horizontal="left" vertical="center" wrapText="1"/>
    </xf>
    <xf numFmtId="0" fontId="21" fillId="5" borderId="5" xfId="3" applyFont="1" applyFill="1" applyBorder="1" applyAlignment="1">
      <alignment horizontal="left" vertical="center" wrapText="1"/>
    </xf>
    <xf numFmtId="0" fontId="26" fillId="5" borderId="1" xfId="3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11" borderId="1" xfId="3" applyFont="1" applyFill="1" applyBorder="1" applyAlignment="1">
      <alignment horizontal="center" vertical="center" wrapText="1"/>
    </xf>
    <xf numFmtId="10" fontId="26" fillId="11" borderId="1" xfId="0" applyNumberFormat="1" applyFont="1" applyFill="1" applyBorder="1" applyAlignment="1">
      <alignment horizontal="right" vertical="center" wrapText="1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66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4" fillId="0" borderId="1" xfId="3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24" fillId="7" borderId="1" xfId="3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24" fillId="0" borderId="1" xfId="3" applyFont="1" applyBorder="1" applyAlignment="1">
      <alignment vertical="center" wrapText="1"/>
    </xf>
    <xf numFmtId="0" fontId="24" fillId="0" borderId="1" xfId="3" applyFont="1" applyBorder="1" applyAlignment="1">
      <alignment horizontal="left" vertical="center" wrapText="1"/>
    </xf>
    <xf numFmtId="0" fontId="24" fillId="7" borderId="1" xfId="3" applyFont="1" applyFill="1" applyBorder="1" applyAlignment="1">
      <alignment vertical="center" wrapText="1"/>
    </xf>
    <xf numFmtId="0" fontId="48" fillId="0" borderId="4" xfId="0" applyFont="1" applyBorder="1" applyAlignment="1">
      <alignment horizontal="left"/>
    </xf>
    <xf numFmtId="0" fontId="48" fillId="0" borderId="3" xfId="0" applyFont="1" applyBorder="1" applyAlignment="1">
      <alignment horizontal="left"/>
    </xf>
    <xf numFmtId="0" fontId="48" fillId="0" borderId="5" xfId="0" applyFont="1" applyBorder="1" applyAlignment="1">
      <alignment horizontal="left"/>
    </xf>
    <xf numFmtId="0" fontId="21" fillId="5" borderId="1" xfId="4" applyFont="1" applyFill="1" applyBorder="1" applyAlignment="1">
      <alignment vertical="center"/>
    </xf>
    <xf numFmtId="0" fontId="27" fillId="5" borderId="1" xfId="4" applyFont="1" applyFill="1" applyBorder="1" applyAlignment="1">
      <alignment horizontal="center" vertical="center" wrapText="1"/>
    </xf>
    <xf numFmtId="0" fontId="30" fillId="5" borderId="1" xfId="4" applyFont="1" applyFill="1" applyBorder="1" applyAlignment="1">
      <alignment horizontal="center" vertical="center" wrapText="1"/>
    </xf>
    <xf numFmtId="0" fontId="27" fillId="11" borderId="1" xfId="3" applyFont="1" applyFill="1" applyBorder="1" applyAlignment="1">
      <alignment horizontal="left" vertical="center" wrapText="1"/>
    </xf>
    <xf numFmtId="0" fontId="27" fillId="5" borderId="2" xfId="3" applyFont="1" applyFill="1" applyBorder="1" applyAlignment="1">
      <alignment horizontal="left" vertical="center" wrapText="1"/>
    </xf>
    <xf numFmtId="0" fontId="27" fillId="5" borderId="3" xfId="3" applyFont="1" applyFill="1" applyBorder="1" applyAlignment="1">
      <alignment horizontal="left" vertical="center" wrapText="1"/>
    </xf>
    <xf numFmtId="0" fontId="27" fillId="5" borderId="5" xfId="3" applyFont="1" applyFill="1" applyBorder="1" applyAlignment="1">
      <alignment horizontal="left" vertical="center" wrapText="1"/>
    </xf>
    <xf numFmtId="0" fontId="27" fillId="5" borderId="4" xfId="3" applyFont="1" applyFill="1" applyBorder="1" applyAlignment="1">
      <alignment horizontal="center" vertical="center"/>
    </xf>
    <xf numFmtId="0" fontId="27" fillId="5" borderId="3" xfId="3" applyFont="1" applyFill="1" applyBorder="1" applyAlignment="1">
      <alignment horizontal="center" vertical="center"/>
    </xf>
    <xf numFmtId="0" fontId="27" fillId="5" borderId="5" xfId="3" applyFont="1" applyFill="1" applyBorder="1" applyAlignment="1">
      <alignment horizontal="center" vertical="center"/>
    </xf>
    <xf numFmtId="0" fontId="27" fillId="4" borderId="6" xfId="3" applyFont="1" applyFill="1" applyBorder="1" applyAlignment="1" applyProtection="1">
      <alignment horizontal="center" vertical="center"/>
      <protection locked="0"/>
    </xf>
    <xf numFmtId="0" fontId="27" fillId="4" borderId="14" xfId="3" applyFont="1" applyFill="1" applyBorder="1" applyAlignment="1" applyProtection="1">
      <alignment horizontal="center" vertical="center"/>
      <protection locked="0"/>
    </xf>
    <xf numFmtId="0" fontId="27" fillId="4" borderId="10" xfId="3" applyFont="1" applyFill="1" applyBorder="1" applyAlignment="1" applyProtection="1">
      <alignment horizontal="center" vertical="center"/>
      <protection locked="0"/>
    </xf>
    <xf numFmtId="0" fontId="21" fillId="5" borderId="2" xfId="3" applyFont="1" applyFill="1" applyBorder="1" applyAlignment="1">
      <alignment horizontal="left" vertical="center" wrapText="1"/>
    </xf>
    <xf numFmtId="0" fontId="27" fillId="5" borderId="1" xfId="3" applyFont="1" applyFill="1" applyBorder="1" applyAlignment="1" applyProtection="1">
      <alignment horizontal="center" vertical="center"/>
      <protection locked="0"/>
    </xf>
    <xf numFmtId="0" fontId="20" fillId="7" borderId="4" xfId="3" applyFont="1" applyFill="1" applyBorder="1" applyAlignment="1">
      <alignment horizontal="right" vertical="center"/>
    </xf>
    <xf numFmtId="0" fontId="20" fillId="7" borderId="5" xfId="3" applyFont="1" applyFill="1" applyBorder="1" applyAlignment="1">
      <alignment horizontal="right" vertical="center"/>
    </xf>
    <xf numFmtId="0" fontId="20" fillId="5" borderId="1" xfId="3" applyFont="1" applyFill="1" applyBorder="1" applyAlignment="1">
      <alignment horizontal="left" vertical="center"/>
    </xf>
    <xf numFmtId="0" fontId="70" fillId="5" borderId="1" xfId="3" applyFont="1" applyFill="1" applyBorder="1" applyAlignment="1">
      <alignment horizontal="left" vertical="center"/>
    </xf>
    <xf numFmtId="0" fontId="27" fillId="11" borderId="2" xfId="3" applyFont="1" applyFill="1" applyBorder="1" applyAlignment="1">
      <alignment horizontal="left" vertical="center" wrapText="1"/>
    </xf>
    <xf numFmtId="0" fontId="27" fillId="11" borderId="3" xfId="3" applyFont="1" applyFill="1" applyBorder="1" applyAlignment="1">
      <alignment horizontal="left" vertical="center" wrapText="1"/>
    </xf>
    <xf numFmtId="0" fontId="26" fillId="5" borderId="4" xfId="3" applyFont="1" applyFill="1" applyBorder="1" applyAlignment="1">
      <alignment horizontal="left" vertical="center" wrapText="1"/>
    </xf>
    <xf numFmtId="0" fontId="26" fillId="5" borderId="3" xfId="3" applyFont="1" applyFill="1" applyBorder="1" applyAlignment="1">
      <alignment horizontal="left" vertical="center" wrapText="1"/>
    </xf>
    <xf numFmtId="0" fontId="26" fillId="5" borderId="5" xfId="3" applyFont="1" applyFill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61" fillId="0" borderId="1" xfId="0" applyFont="1" applyBorder="1" applyAlignment="1">
      <alignment horizontal="left" vertical="center" wrapText="1"/>
    </xf>
    <xf numFmtId="0" fontId="55" fillId="3" borderId="1" xfId="0" applyFont="1" applyFill="1" applyBorder="1" applyAlignment="1">
      <alignment horizontal="left" vertical="center"/>
    </xf>
    <xf numFmtId="0" fontId="58" fillId="3" borderId="1" xfId="0" applyFont="1" applyFill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left" vertical="center"/>
    </xf>
    <xf numFmtId="0" fontId="54" fillId="3" borderId="1" xfId="0" applyFont="1" applyFill="1" applyBorder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2" fontId="21" fillId="0" borderId="1" xfId="3" applyNumberFormat="1" applyFont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left" vertical="center" wrapText="1"/>
    </xf>
    <xf numFmtId="0" fontId="55" fillId="3" borderId="1" xfId="0" applyFont="1" applyFill="1" applyBorder="1" applyAlignment="1">
      <alignment horizontal="left" vertical="center" wrapText="1"/>
    </xf>
    <xf numFmtId="0" fontId="50" fillId="3" borderId="1" xfId="0" applyFont="1" applyFill="1" applyBorder="1" applyAlignment="1">
      <alignment horizontal="left" vertical="center"/>
    </xf>
    <xf numFmtId="0" fontId="21" fillId="5" borderId="13" xfId="3" applyFont="1" applyFill="1" applyBorder="1" applyAlignment="1">
      <alignment horizontal="left" vertical="center" wrapText="1"/>
    </xf>
    <xf numFmtId="0" fontId="21" fillId="5" borderId="11" xfId="3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center" wrapText="1"/>
    </xf>
    <xf numFmtId="0" fontId="21" fillId="5" borderId="2" xfId="3" applyFont="1" applyFill="1" applyBorder="1" applyAlignment="1">
      <alignment horizontal="center" vertical="center" wrapText="1"/>
    </xf>
    <xf numFmtId="0" fontId="21" fillId="5" borderId="3" xfId="3" applyFont="1" applyFill="1" applyBorder="1" applyAlignment="1">
      <alignment horizontal="center" vertical="center" wrapText="1"/>
    </xf>
    <xf numFmtId="0" fontId="21" fillId="5" borderId="5" xfId="3" applyFont="1" applyFill="1" applyBorder="1" applyAlignment="1">
      <alignment horizontal="center" vertical="center" wrapText="1"/>
    </xf>
    <xf numFmtId="0" fontId="27" fillId="5" borderId="4" xfId="3" applyFont="1" applyFill="1" applyBorder="1" applyAlignment="1">
      <alignment horizontal="left" vertical="center" wrapText="1"/>
    </xf>
  </cellXfs>
  <cellStyles count="13">
    <cellStyle name="Moeda" xfId="1" builtinId="4"/>
    <cellStyle name="Moeda 2" xfId="2" xr:uid="{00000000-0005-0000-0000-000001000000}"/>
    <cellStyle name="Normal" xfId="0" builtinId="0"/>
    <cellStyle name="Normal 2 2 2" xfId="3" xr:uid="{00000000-0005-0000-0000-000003000000}"/>
    <cellStyle name="Normal 3" xfId="4" xr:uid="{00000000-0005-0000-0000-000004000000}"/>
    <cellStyle name="Normal 8" xfId="5" xr:uid="{00000000-0005-0000-0000-000005000000}"/>
    <cellStyle name="Normal_Plan1" xfId="6" xr:uid="{00000000-0005-0000-0000-000006000000}"/>
    <cellStyle name="Porcentagem" xfId="7" builtinId="5"/>
    <cellStyle name="Porcentagem 10 2" xfId="8" xr:uid="{00000000-0005-0000-0000-000008000000}"/>
    <cellStyle name="Porcentagem 13" xfId="9" xr:uid="{00000000-0005-0000-0000-000009000000}"/>
    <cellStyle name="Porcentagem 6 2" xfId="10" xr:uid="{00000000-0005-0000-0000-00000A000000}"/>
    <cellStyle name="Vírgula 2 2" xfId="11" xr:uid="{00000000-0005-0000-0000-00000B000000}"/>
    <cellStyle name="Vírgula 4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zoomScale="110" zoomScaleNormal="110" workbookViewId="0">
      <selection activeCell="G42" sqref="A1:G42"/>
    </sheetView>
  </sheetViews>
  <sheetFormatPr defaultColWidth="8.7265625" defaultRowHeight="14.5"/>
  <cols>
    <col min="1" max="1" width="14.54296875" style="5" bestFit="1" customWidth="1"/>
    <col min="2" max="4" width="6.81640625" style="5" customWidth="1"/>
    <col min="5" max="5" width="8.54296875" style="5" customWidth="1"/>
    <col min="6" max="6" width="20.90625" style="5" customWidth="1"/>
    <col min="7" max="7" width="22.81640625" style="5" customWidth="1"/>
    <col min="8" max="17" width="6.81640625" style="5" customWidth="1"/>
    <col min="18" max="16384" width="8.7265625" style="5"/>
  </cols>
  <sheetData>
    <row r="1" spans="1:7" ht="18.649999999999999" customHeight="1">
      <c r="A1" s="257" t="s">
        <v>0</v>
      </c>
      <c r="B1" s="258"/>
      <c r="C1" s="258"/>
      <c r="D1" s="258"/>
      <c r="E1" s="259"/>
      <c r="F1" s="148"/>
      <c r="G1" s="118" t="s">
        <v>1</v>
      </c>
    </row>
    <row r="2" spans="1:7" ht="18.649999999999999" customHeight="1">
      <c r="A2" s="257" t="s">
        <v>2</v>
      </c>
      <c r="B2" s="258"/>
      <c r="C2" s="258"/>
      <c r="D2" s="258"/>
      <c r="E2" s="259"/>
      <c r="F2" s="148"/>
    </row>
    <row r="3" spans="1:7" ht="18.649999999999999" customHeight="1">
      <c r="A3" s="257" t="s">
        <v>3</v>
      </c>
      <c r="B3" s="258"/>
      <c r="C3" s="258"/>
      <c r="D3" s="258"/>
      <c r="E3" s="259"/>
      <c r="F3" s="148"/>
    </row>
    <row r="4" spans="1:7" ht="18.649999999999999" customHeight="1">
      <c r="A4" s="257" t="s">
        <v>4</v>
      </c>
      <c r="B4" s="258"/>
      <c r="C4" s="258"/>
      <c r="D4" s="258"/>
      <c r="E4" s="259"/>
      <c r="F4" s="148"/>
      <c r="G4" s="133"/>
    </row>
    <row r="5" spans="1:7" ht="18.649999999999999" customHeight="1">
      <c r="A5" s="257" t="s">
        <v>5</v>
      </c>
      <c r="B5" s="258"/>
      <c r="C5" s="258"/>
      <c r="D5" s="258"/>
      <c r="E5" s="259"/>
      <c r="F5" s="149"/>
      <c r="G5" s="104"/>
    </row>
    <row r="6" spans="1:7" ht="18.649999999999999" customHeight="1">
      <c r="A6" s="249" t="s">
        <v>6</v>
      </c>
      <c r="B6" s="250"/>
      <c r="C6" s="250"/>
      <c r="D6" s="250"/>
      <c r="E6" s="251"/>
      <c r="F6" s="150"/>
      <c r="G6" s="132"/>
    </row>
    <row r="7" spans="1:7" ht="18.649999999999999" customHeight="1">
      <c r="A7" s="249" t="s">
        <v>7</v>
      </c>
      <c r="B7" s="250"/>
      <c r="C7" s="250"/>
      <c r="D7" s="250"/>
      <c r="E7" s="251"/>
      <c r="F7" s="150"/>
      <c r="G7" s="132"/>
    </row>
    <row r="8" spans="1:7" ht="18.649999999999999" customHeight="1">
      <c r="A8" s="249" t="s">
        <v>8</v>
      </c>
      <c r="B8" s="250"/>
      <c r="C8" s="250"/>
      <c r="D8" s="250"/>
      <c r="E8" s="251"/>
      <c r="F8" s="150"/>
      <c r="G8" s="132"/>
    </row>
    <row r="9" spans="1:7" ht="18.649999999999999" customHeight="1">
      <c r="A9" s="249" t="s">
        <v>9</v>
      </c>
      <c r="B9" s="250"/>
      <c r="C9" s="250"/>
      <c r="D9" s="250"/>
      <c r="E9" s="251"/>
      <c r="F9" s="151"/>
    </row>
    <row r="10" spans="1:7" ht="18.649999999999999" customHeight="1">
      <c r="A10" s="252" t="s">
        <v>201</v>
      </c>
      <c r="B10" s="253"/>
      <c r="C10" s="253"/>
      <c r="D10" s="253"/>
      <c r="E10" s="254"/>
      <c r="F10" s="150"/>
    </row>
    <row r="11" spans="1:7" ht="18.649999999999999" customHeight="1">
      <c r="A11" s="249" t="s">
        <v>10</v>
      </c>
      <c r="B11" s="250"/>
      <c r="C11" s="250"/>
      <c r="D11" s="250"/>
      <c r="E11" s="251"/>
      <c r="F11" s="150"/>
    </row>
    <row r="12" spans="1:7" ht="18.649999999999999" customHeight="1">
      <c r="A12" s="249" t="s">
        <v>11</v>
      </c>
      <c r="B12" s="250"/>
      <c r="C12" s="250"/>
      <c r="D12" s="250"/>
      <c r="E12" s="251"/>
      <c r="F12" s="150"/>
    </row>
    <row r="13" spans="1:7" ht="18.649999999999999" customHeight="1">
      <c r="A13" s="249" t="s">
        <v>12</v>
      </c>
      <c r="B13" s="250"/>
      <c r="C13" s="250"/>
      <c r="D13" s="250"/>
      <c r="E13" s="251"/>
      <c r="F13" s="152"/>
    </row>
    <row r="14" spans="1:7" ht="18.649999999999999" customHeight="1">
      <c r="A14" s="249" t="s">
        <v>13</v>
      </c>
      <c r="B14" s="250"/>
      <c r="C14" s="250"/>
      <c r="D14" s="250"/>
      <c r="E14" s="251"/>
      <c r="F14" s="150"/>
    </row>
    <row r="15" spans="1:7" ht="18.649999999999999" customHeight="1">
      <c r="A15" s="249" t="s">
        <v>14</v>
      </c>
      <c r="B15" s="250"/>
      <c r="C15" s="250"/>
      <c r="D15" s="250"/>
      <c r="E15" s="251"/>
      <c r="F15" s="150"/>
    </row>
    <row r="16" spans="1:7" ht="18.649999999999999" customHeight="1">
      <c r="A16" s="249" t="s">
        <v>15</v>
      </c>
      <c r="B16" s="250"/>
      <c r="C16" s="250"/>
      <c r="D16" s="250"/>
      <c r="E16" s="251"/>
      <c r="F16" s="152"/>
    </row>
    <row r="17" spans="1:16" s="66" customFormat="1" ht="17.149999999999999" customHeight="1">
      <c r="A17" s="252" t="s">
        <v>16</v>
      </c>
      <c r="B17" s="253"/>
      <c r="C17" s="253"/>
      <c r="D17" s="253"/>
      <c r="E17" s="254"/>
      <c r="F17" s="150"/>
    </row>
    <row r="18" spans="1:16" s="66" customFormat="1" ht="17.149999999999999" customHeight="1">
      <c r="A18" s="249" t="s">
        <v>17</v>
      </c>
      <c r="B18" s="250"/>
      <c r="C18" s="250"/>
      <c r="D18" s="250"/>
      <c r="E18" s="251"/>
      <c r="F18" s="154"/>
    </row>
    <row r="19" spans="1:16" s="66" customFormat="1" ht="17.149999999999999" customHeight="1">
      <c r="A19" s="255" t="s">
        <v>18</v>
      </c>
      <c r="B19" s="255"/>
      <c r="C19" s="255"/>
      <c r="D19" s="255"/>
      <c r="E19" s="255"/>
      <c r="F19" s="155"/>
    </row>
    <row r="20" spans="1:16" ht="18.649999999999999" customHeight="1">
      <c r="A20" s="249" t="s">
        <v>253</v>
      </c>
      <c r="B20" s="250"/>
      <c r="C20" s="250"/>
      <c r="D20" s="250"/>
      <c r="E20" s="251"/>
      <c r="F20" s="153">
        <v>12</v>
      </c>
    </row>
    <row r="21" spans="1:16" ht="18.649999999999999" customHeight="1">
      <c r="A21" s="249" t="s">
        <v>221</v>
      </c>
      <c r="B21" s="250"/>
      <c r="C21" s="250"/>
      <c r="D21" s="250"/>
      <c r="E21" s="251"/>
      <c r="F21" s="153">
        <f>COUNTA('Doc1'!A2:A63)</f>
        <v>62</v>
      </c>
    </row>
    <row r="22" spans="1:16" ht="18.649999999999999" customHeight="1">
      <c r="A22" s="249" t="s">
        <v>210</v>
      </c>
      <c r="B22" s="250"/>
      <c r="C22" s="250"/>
      <c r="D22" s="250"/>
      <c r="E22" s="251"/>
      <c r="F22" s="153">
        <f>F21*3</f>
        <v>186</v>
      </c>
      <c r="P22" s="104"/>
    </row>
    <row r="23" spans="1:16" s="66" customFormat="1"/>
    <row r="24" spans="1:16" s="66" customFormat="1" ht="14.5" customHeight="1">
      <c r="A24" s="270" t="s">
        <v>19</v>
      </c>
      <c r="B24" s="271"/>
      <c r="C24" s="271"/>
      <c r="D24" s="271"/>
      <c r="E24" s="271"/>
      <c r="F24" s="272"/>
    </row>
    <row r="25" spans="1:16" s="66" customFormat="1">
      <c r="A25" s="256" t="s">
        <v>20</v>
      </c>
      <c r="B25" s="256"/>
      <c r="C25" s="256"/>
      <c r="D25" s="256"/>
      <c r="E25" s="256"/>
      <c r="F25" s="155"/>
    </row>
    <row r="26" spans="1:16" s="66" customFormat="1">
      <c r="A26" s="256" t="s">
        <v>21</v>
      </c>
      <c r="B26" s="256"/>
      <c r="C26" s="256"/>
      <c r="D26" s="256"/>
      <c r="E26" s="256"/>
      <c r="F26" s="155"/>
    </row>
    <row r="27" spans="1:16" s="66" customFormat="1">
      <c r="A27" s="263" t="s">
        <v>22</v>
      </c>
      <c r="B27" s="263"/>
      <c r="C27" s="263"/>
      <c r="D27" s="263"/>
      <c r="E27" s="263"/>
      <c r="F27" s="156">
        <f>SUM(F25:F26)</f>
        <v>0</v>
      </c>
    </row>
    <row r="28" spans="1:16" s="66" customFormat="1"/>
    <row r="29" spans="1:16" s="66" customFormat="1" ht="14.5" customHeight="1">
      <c r="A29" s="270" t="s">
        <v>23</v>
      </c>
      <c r="B29" s="271"/>
      <c r="C29" s="271"/>
      <c r="D29" s="271"/>
      <c r="E29" s="271"/>
      <c r="F29" s="272"/>
    </row>
    <row r="30" spans="1:16" s="66" customFormat="1">
      <c r="A30" s="256" t="s">
        <v>24</v>
      </c>
      <c r="B30" s="256"/>
      <c r="C30" s="256"/>
      <c r="D30" s="256"/>
      <c r="E30" s="256"/>
      <c r="F30" s="157">
        <v>0.05</v>
      </c>
    </row>
    <row r="31" spans="1:16" s="66" customFormat="1">
      <c r="A31" s="256" t="s">
        <v>25</v>
      </c>
      <c r="B31" s="256"/>
      <c r="C31" s="256"/>
      <c r="D31" s="256"/>
      <c r="E31" s="256"/>
      <c r="F31" s="155"/>
    </row>
    <row r="32" spans="1:16" s="66" customFormat="1">
      <c r="A32" s="256" t="s">
        <v>26</v>
      </c>
      <c r="B32" s="256"/>
      <c r="C32" s="256"/>
      <c r="D32" s="256"/>
      <c r="E32" s="256"/>
      <c r="F32" s="155"/>
    </row>
    <row r="33" spans="1:7" s="66" customFormat="1">
      <c r="A33" s="256" t="s">
        <v>27</v>
      </c>
      <c r="B33" s="256"/>
      <c r="C33" s="256"/>
      <c r="D33" s="256"/>
      <c r="E33" s="256"/>
      <c r="F33" s="155"/>
    </row>
    <row r="34" spans="1:7" s="66" customFormat="1">
      <c r="A34" s="263" t="s">
        <v>28</v>
      </c>
      <c r="B34" s="263"/>
      <c r="C34" s="263"/>
      <c r="D34" s="263"/>
      <c r="E34" s="263"/>
      <c r="F34" s="156">
        <f>SUM(F30:F33)</f>
        <v>0.05</v>
      </c>
    </row>
    <row r="35" spans="1:7">
      <c r="A35" s="61"/>
      <c r="B35" s="61"/>
      <c r="C35" s="61"/>
      <c r="D35" s="61"/>
      <c r="E35" s="61"/>
      <c r="F35" s="66"/>
    </row>
    <row r="36" spans="1:7">
      <c r="A36" s="66"/>
      <c r="B36" s="66"/>
      <c r="C36" s="66"/>
      <c r="D36" s="66"/>
      <c r="E36" s="66"/>
      <c r="F36" s="66"/>
    </row>
    <row r="37" spans="1:7" ht="43" customHeight="1">
      <c r="A37" s="260" t="s">
        <v>29</v>
      </c>
      <c r="B37" s="261"/>
      <c r="C37" s="261"/>
      <c r="D37" s="261"/>
      <c r="E37" s="262"/>
      <c r="F37" s="138" t="s">
        <v>211</v>
      </c>
      <c r="G37" s="125" t="s">
        <v>30</v>
      </c>
    </row>
    <row r="38" spans="1:7">
      <c r="A38" s="267" t="s">
        <v>31</v>
      </c>
      <c r="B38" s="268"/>
      <c r="C38" s="268"/>
      <c r="D38" s="268"/>
      <c r="E38" s="269"/>
      <c r="F38" s="139">
        <f>ROUND('Doc3'!V64,2)</f>
        <v>0</v>
      </c>
      <c r="G38" s="127">
        <f>ROUND(F38*$F$20,2)</f>
        <v>0</v>
      </c>
    </row>
    <row r="39" spans="1:7" ht="29" customHeight="1">
      <c r="A39" s="264" t="s">
        <v>226</v>
      </c>
      <c r="B39" s="265"/>
      <c r="C39" s="265"/>
      <c r="D39" s="265"/>
      <c r="E39" s="266"/>
      <c r="F39" s="139">
        <f>ROUND(F38*0.1,2)</f>
        <v>0</v>
      </c>
      <c r="G39" s="127">
        <f>ROUND(F39*$F$20,2)</f>
        <v>0</v>
      </c>
    </row>
    <row r="40" spans="1:7">
      <c r="A40" s="267" t="s">
        <v>32</v>
      </c>
      <c r="B40" s="268"/>
      <c r="C40" s="268"/>
      <c r="D40" s="268"/>
      <c r="E40" s="269"/>
      <c r="F40" s="139">
        <f>ROUND('Doc3'!W64,2)</f>
        <v>0</v>
      </c>
      <c r="G40" s="127">
        <f>ROUND(F40*$F$20,2)</f>
        <v>0</v>
      </c>
    </row>
    <row r="41" spans="1:7">
      <c r="A41" s="267" t="s">
        <v>33</v>
      </c>
      <c r="B41" s="268"/>
      <c r="C41" s="268"/>
      <c r="D41" s="268"/>
      <c r="E41" s="269"/>
      <c r="F41" s="139">
        <f>ROUND(Jardin.!D64,2)</f>
        <v>0</v>
      </c>
      <c r="G41" s="127">
        <f>ROUND(F41*$F$20,2)</f>
        <v>0</v>
      </c>
    </row>
    <row r="42" spans="1:7">
      <c r="A42" s="260" t="s">
        <v>209</v>
      </c>
      <c r="B42" s="261"/>
      <c r="C42" s="261"/>
      <c r="D42" s="261"/>
      <c r="E42" s="262"/>
      <c r="F42" s="140">
        <f>ROUND(SUM(F38:F41),2)</f>
        <v>0</v>
      </c>
      <c r="G42" s="126">
        <f>ROUND(SUM(G38:G41),2)</f>
        <v>0</v>
      </c>
    </row>
    <row r="43" spans="1:7">
      <c r="A43" s="66"/>
      <c r="B43" s="66"/>
      <c r="C43" s="66"/>
      <c r="D43" s="66"/>
      <c r="E43" s="66"/>
      <c r="F43" s="66"/>
    </row>
    <row r="44" spans="1:7">
      <c r="A44" s="66"/>
      <c r="B44" s="66"/>
      <c r="C44" s="66"/>
      <c r="D44" s="66"/>
      <c r="E44" s="66"/>
      <c r="F44" s="66"/>
    </row>
    <row r="45" spans="1:7">
      <c r="A45" s="69"/>
    </row>
  </sheetData>
  <mergeCells count="38">
    <mergeCell ref="A22:E22"/>
    <mergeCell ref="A42:E42"/>
    <mergeCell ref="A37:E37"/>
    <mergeCell ref="A30:E30"/>
    <mergeCell ref="A31:E31"/>
    <mergeCell ref="A32:E32"/>
    <mergeCell ref="A33:E33"/>
    <mergeCell ref="A34:E34"/>
    <mergeCell ref="A39:E39"/>
    <mergeCell ref="A38:E38"/>
    <mergeCell ref="A40:E40"/>
    <mergeCell ref="A41:E41"/>
    <mergeCell ref="A24:F24"/>
    <mergeCell ref="A29:F29"/>
    <mergeCell ref="A27:E27"/>
    <mergeCell ref="A25:E25"/>
    <mergeCell ref="A26:E2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0:E20"/>
    <mergeCell ref="A21:E21"/>
    <mergeCell ref="A19:E19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zoomScaleNormal="100" workbookViewId="0">
      <selection activeCell="A36" sqref="A1:F36"/>
    </sheetView>
  </sheetViews>
  <sheetFormatPr defaultColWidth="9.1796875" defaultRowHeight="15.5"/>
  <cols>
    <col min="1" max="1" width="13.7265625" style="161" customWidth="1"/>
    <col min="2" max="2" width="5.453125" style="161" customWidth="1"/>
    <col min="3" max="3" width="10.81640625" style="162" bestFit="1" customWidth="1"/>
    <col min="4" max="4" width="2.54296875" style="161" bestFit="1" customWidth="1"/>
    <col min="5" max="5" width="32.08984375" style="159" customWidth="1"/>
    <col min="6" max="6" width="58.08984375" style="161" customWidth="1"/>
    <col min="7" max="8" width="9.7265625" style="169" bestFit="1" customWidth="1"/>
    <col min="9" max="16384" width="9.1796875" style="168"/>
  </cols>
  <sheetData>
    <row r="1" spans="1:11" s="6" customFormat="1" ht="30" customHeight="1">
      <c r="A1" s="273" t="s">
        <v>34</v>
      </c>
      <c r="B1" s="273"/>
      <c r="C1" s="273"/>
      <c r="D1" s="172"/>
      <c r="E1" s="273" t="s">
        <v>35</v>
      </c>
      <c r="F1" s="273" t="s">
        <v>36</v>
      </c>
      <c r="G1" s="163"/>
      <c r="H1" s="163"/>
    </row>
    <row r="2" spans="1:11" s="6" customFormat="1" ht="14.5">
      <c r="A2" s="273" t="s">
        <v>37</v>
      </c>
      <c r="B2" s="273"/>
      <c r="C2" s="273"/>
      <c r="D2" s="172"/>
      <c r="E2" s="273"/>
      <c r="F2" s="273" t="s">
        <v>38</v>
      </c>
      <c r="G2" s="163"/>
      <c r="H2" s="163"/>
    </row>
    <row r="3" spans="1:11" s="6" customFormat="1" ht="14.5">
      <c r="A3" s="290" t="s">
        <v>39</v>
      </c>
      <c r="B3" s="290"/>
      <c r="C3" s="173">
        <v>0.2</v>
      </c>
      <c r="D3" s="172"/>
      <c r="E3" s="185" t="s">
        <v>40</v>
      </c>
      <c r="F3" s="174" t="s">
        <v>41</v>
      </c>
      <c r="G3" s="163"/>
      <c r="H3" s="163"/>
    </row>
    <row r="4" spans="1:11" s="6" customFormat="1" ht="14.5">
      <c r="A4" s="290" t="s">
        <v>42</v>
      </c>
      <c r="B4" s="290"/>
      <c r="C4" s="173">
        <v>0.08</v>
      </c>
      <c r="D4" s="172"/>
      <c r="E4" s="185" t="s">
        <v>43</v>
      </c>
      <c r="F4" s="174"/>
      <c r="G4" s="163"/>
      <c r="H4" s="163"/>
    </row>
    <row r="5" spans="1:11" s="6" customFormat="1" ht="14.5">
      <c r="A5" s="290" t="s">
        <v>44</v>
      </c>
      <c r="B5" s="290"/>
      <c r="C5" s="173">
        <v>1.4999999999999999E-2</v>
      </c>
      <c r="D5" s="172"/>
      <c r="E5" s="185" t="s">
        <v>45</v>
      </c>
      <c r="F5" s="174"/>
      <c r="G5" s="163"/>
      <c r="H5" s="163"/>
      <c r="K5" s="164"/>
    </row>
    <row r="6" spans="1:11" s="6" customFormat="1" ht="14.5">
      <c r="A6" s="290" t="s">
        <v>46</v>
      </c>
      <c r="B6" s="290"/>
      <c r="C6" s="173">
        <v>0.01</v>
      </c>
      <c r="D6" s="172"/>
      <c r="E6" s="185" t="s">
        <v>47</v>
      </c>
      <c r="F6" s="174"/>
      <c r="G6" s="163"/>
      <c r="H6" s="163"/>
    </row>
    <row r="7" spans="1:11" s="6" customFormat="1" ht="14.5">
      <c r="A7" s="290" t="s">
        <v>48</v>
      </c>
      <c r="B7" s="290"/>
      <c r="C7" s="173">
        <v>2E-3</v>
      </c>
      <c r="D7" s="172"/>
      <c r="E7" s="185" t="s">
        <v>49</v>
      </c>
      <c r="F7" s="174"/>
      <c r="G7" s="163"/>
      <c r="H7" s="163"/>
    </row>
    <row r="8" spans="1:11" s="6" customFormat="1" ht="14.5">
      <c r="A8" s="290" t="s">
        <v>50</v>
      </c>
      <c r="B8" s="290"/>
      <c r="C8" s="173">
        <v>2.5000000000000001E-2</v>
      </c>
      <c r="D8" s="172"/>
      <c r="E8" s="185" t="s">
        <v>51</v>
      </c>
      <c r="F8" s="174"/>
      <c r="G8" s="163"/>
      <c r="H8" s="163"/>
    </row>
    <row r="9" spans="1:11" s="6" customFormat="1" ht="29.5" customHeight="1">
      <c r="A9" s="290" t="s">
        <v>52</v>
      </c>
      <c r="B9" s="290"/>
      <c r="C9" s="173">
        <v>0.02</v>
      </c>
      <c r="D9" s="172"/>
      <c r="E9" s="185" t="s">
        <v>53</v>
      </c>
      <c r="F9" s="174"/>
      <c r="G9" s="163"/>
      <c r="H9" s="163"/>
    </row>
    <row r="10" spans="1:11" s="6" customFormat="1" ht="14.5">
      <c r="A10" s="290" t="s">
        <v>54</v>
      </c>
      <c r="B10" s="290"/>
      <c r="C10" s="173">
        <v>6.0000000000000001E-3</v>
      </c>
      <c r="D10" s="175"/>
      <c r="E10" s="185" t="s">
        <v>55</v>
      </c>
      <c r="F10" s="174"/>
      <c r="G10" s="163"/>
      <c r="H10" s="163"/>
    </row>
    <row r="11" spans="1:11" s="6" customFormat="1" ht="26" customHeight="1">
      <c r="A11" s="273" t="s">
        <v>56</v>
      </c>
      <c r="B11" s="273"/>
      <c r="C11" s="183">
        <f>ROUND(SUM(C3:C10),4)</f>
        <v>0.35799999999999998</v>
      </c>
      <c r="D11" s="172"/>
      <c r="E11" s="187"/>
      <c r="F11" s="187"/>
      <c r="G11" s="163"/>
      <c r="H11" s="163"/>
    </row>
    <row r="12" spans="1:11" s="6" customFormat="1" ht="14.5">
      <c r="A12" s="273" t="s">
        <v>57</v>
      </c>
      <c r="B12" s="273"/>
      <c r="C12" s="273"/>
      <c r="D12" s="172"/>
      <c r="E12" s="187"/>
      <c r="F12" s="187"/>
      <c r="G12" s="163"/>
      <c r="H12" s="163"/>
    </row>
    <row r="13" spans="1:11" s="6" customFormat="1" ht="32.5" customHeight="1">
      <c r="A13" s="274" t="s">
        <v>58</v>
      </c>
      <c r="B13" s="274"/>
      <c r="C13" s="217">
        <v>0.1111</v>
      </c>
      <c r="D13" s="172"/>
      <c r="E13" s="185" t="s">
        <v>59</v>
      </c>
      <c r="F13" s="174" t="s">
        <v>60</v>
      </c>
      <c r="G13" s="163"/>
      <c r="H13" s="163"/>
    </row>
    <row r="14" spans="1:11" s="6" customFormat="1" ht="14.5">
      <c r="A14" s="275" t="s">
        <v>61</v>
      </c>
      <c r="B14" s="274"/>
      <c r="C14" s="217">
        <v>8.3299999999999999E-2</v>
      </c>
      <c r="D14" s="172"/>
      <c r="E14" s="186" t="s">
        <v>62</v>
      </c>
      <c r="F14" s="176" t="s">
        <v>63</v>
      </c>
      <c r="G14" s="163"/>
      <c r="H14" s="163"/>
    </row>
    <row r="15" spans="1:11" s="6" customFormat="1" ht="39">
      <c r="A15" s="276" t="s">
        <v>64</v>
      </c>
      <c r="B15" s="276"/>
      <c r="C15" s="173">
        <v>1.3899999999999999E-2</v>
      </c>
      <c r="D15" s="172"/>
      <c r="E15" s="185" t="s">
        <v>65</v>
      </c>
      <c r="F15" s="174" t="s">
        <v>66</v>
      </c>
      <c r="G15" s="165"/>
      <c r="H15" s="165"/>
    </row>
    <row r="16" spans="1:11" s="6" customFormat="1" ht="27" customHeight="1">
      <c r="A16" s="276" t="s">
        <v>249</v>
      </c>
      <c r="B16" s="276"/>
      <c r="C16" s="173">
        <v>4.0000000000000002E-4</v>
      </c>
      <c r="D16" s="172"/>
      <c r="E16" s="185" t="s">
        <v>67</v>
      </c>
      <c r="F16" s="174" t="s">
        <v>68</v>
      </c>
      <c r="G16" s="163"/>
      <c r="H16" s="163"/>
    </row>
    <row r="17" spans="1:10" s="6" customFormat="1" ht="52">
      <c r="A17" s="276" t="s">
        <v>69</v>
      </c>
      <c r="B17" s="276"/>
      <c r="C17" s="173">
        <v>2.8E-3</v>
      </c>
      <c r="D17" s="172"/>
      <c r="E17" s="185" t="s">
        <v>70</v>
      </c>
      <c r="F17" s="174" t="s">
        <v>71</v>
      </c>
      <c r="G17" s="163"/>
      <c r="H17" s="163"/>
    </row>
    <row r="18" spans="1:10" s="6" customFormat="1" ht="78">
      <c r="A18" s="276" t="s">
        <v>72</v>
      </c>
      <c r="B18" s="276"/>
      <c r="C18" s="173">
        <v>1.9400000000000001E-2</v>
      </c>
      <c r="D18" s="172"/>
      <c r="E18" s="185" t="s">
        <v>73</v>
      </c>
      <c r="F18" s="174" t="s">
        <v>74</v>
      </c>
      <c r="G18" s="163"/>
      <c r="H18" s="163"/>
    </row>
    <row r="19" spans="1:10" s="166" customFormat="1" ht="26" customHeight="1">
      <c r="A19" s="273" t="s">
        <v>75</v>
      </c>
      <c r="B19" s="273"/>
      <c r="C19" s="177">
        <f>ROUND(SUM(C13:C18),4)</f>
        <v>0.23089999999999999</v>
      </c>
      <c r="D19" s="178"/>
      <c r="E19" s="187"/>
      <c r="F19" s="187"/>
      <c r="G19" s="165"/>
      <c r="H19" s="165"/>
    </row>
    <row r="20" spans="1:10" s="6" customFormat="1" ht="14.5">
      <c r="A20" s="273" t="s">
        <v>76</v>
      </c>
      <c r="B20" s="273"/>
      <c r="C20" s="273"/>
      <c r="D20" s="172"/>
      <c r="E20" s="187"/>
      <c r="F20" s="187"/>
      <c r="G20" s="163"/>
      <c r="H20" s="163"/>
      <c r="J20" s="163"/>
    </row>
    <row r="21" spans="1:10" s="6" customFormat="1" ht="91">
      <c r="A21" s="288" t="s">
        <v>239</v>
      </c>
      <c r="B21" s="288"/>
      <c r="C21" s="179">
        <v>4.1999999999999997E-3</v>
      </c>
      <c r="D21" s="172"/>
      <c r="E21" s="279" t="s">
        <v>77</v>
      </c>
      <c r="F21" s="180" t="s">
        <v>240</v>
      </c>
      <c r="G21" s="163"/>
      <c r="H21" s="163"/>
    </row>
    <row r="22" spans="1:10" s="6" customFormat="1" ht="52">
      <c r="A22" s="289" t="s">
        <v>241</v>
      </c>
      <c r="B22" s="289"/>
      <c r="C22" s="179">
        <v>4.0000000000000002E-4</v>
      </c>
      <c r="D22" s="172"/>
      <c r="E22" s="280"/>
      <c r="F22" s="180" t="s">
        <v>242</v>
      </c>
      <c r="G22" s="163"/>
      <c r="H22" s="163"/>
    </row>
    <row r="23" spans="1:10" s="6" customFormat="1" ht="65">
      <c r="A23" s="289" t="s">
        <v>243</v>
      </c>
      <c r="B23" s="289"/>
      <c r="C23" s="179">
        <v>8.0000000000000004E-4</v>
      </c>
      <c r="D23" s="172"/>
      <c r="E23" s="280"/>
      <c r="F23" s="180" t="s">
        <v>244</v>
      </c>
      <c r="G23" s="163"/>
      <c r="H23" s="163"/>
    </row>
    <row r="24" spans="1:10" s="6" customFormat="1" ht="41" customHeight="1">
      <c r="A24" s="286" t="s">
        <v>245</v>
      </c>
      <c r="B24" s="286"/>
      <c r="C24" s="218">
        <v>3.5999999999999997E-2</v>
      </c>
      <c r="D24" s="172"/>
      <c r="E24" s="280"/>
      <c r="F24" s="180" t="s">
        <v>246</v>
      </c>
      <c r="G24" s="165"/>
      <c r="H24" s="165"/>
    </row>
    <row r="25" spans="1:10" s="6" customFormat="1" ht="26" customHeight="1">
      <c r="A25" s="273" t="s">
        <v>78</v>
      </c>
      <c r="B25" s="273"/>
      <c r="C25" s="177">
        <f>ROUND(SUM(C21:C24),4)</f>
        <v>4.1399999999999999E-2</v>
      </c>
      <c r="D25" s="172"/>
      <c r="E25" s="187"/>
      <c r="F25" s="187"/>
      <c r="G25" s="163"/>
      <c r="H25" s="163"/>
    </row>
    <row r="26" spans="1:10" s="6" customFormat="1" ht="14.5">
      <c r="A26" s="273" t="s">
        <v>79</v>
      </c>
      <c r="B26" s="273"/>
      <c r="C26" s="273"/>
      <c r="D26" s="172"/>
      <c r="E26" s="187"/>
      <c r="F26" s="187"/>
      <c r="G26" s="163"/>
      <c r="H26" s="163"/>
    </row>
    <row r="27" spans="1:10" s="6" customFormat="1" ht="50" customHeight="1">
      <c r="A27" s="286" t="s">
        <v>252</v>
      </c>
      <c r="B27" s="287"/>
      <c r="C27" s="218">
        <f>C11*C13</f>
        <v>3.9800000000000002E-2</v>
      </c>
      <c r="D27" s="172"/>
      <c r="E27" s="279" t="s">
        <v>80</v>
      </c>
      <c r="F27" s="284" t="s">
        <v>81</v>
      </c>
      <c r="G27" s="165"/>
      <c r="H27" s="163"/>
    </row>
    <row r="28" spans="1:10" s="6" customFormat="1" ht="39.5" customHeight="1">
      <c r="A28" s="286" t="s">
        <v>251</v>
      </c>
      <c r="B28" s="286"/>
      <c r="C28" s="218">
        <f>C11*C14</f>
        <v>2.98E-2</v>
      </c>
      <c r="D28" s="172"/>
      <c r="E28" s="279"/>
      <c r="F28" s="284"/>
      <c r="G28" s="165"/>
      <c r="H28" s="163"/>
    </row>
    <row r="29" spans="1:10" s="6" customFormat="1" ht="41.5" customHeight="1">
      <c r="A29" s="286" t="s">
        <v>250</v>
      </c>
      <c r="B29" s="286"/>
      <c r="C29" s="179">
        <f>C11*(C15+C16+C17+C18)</f>
        <v>1.3100000000000001E-2</v>
      </c>
      <c r="D29" s="172"/>
      <c r="E29" s="280"/>
      <c r="F29" s="285"/>
      <c r="G29" s="165"/>
      <c r="H29" s="163"/>
    </row>
    <row r="30" spans="1:10" s="6" customFormat="1" ht="26.5" customHeight="1">
      <c r="A30" s="273" t="s">
        <v>82</v>
      </c>
      <c r="B30" s="273"/>
      <c r="C30" s="183">
        <f>ROUND(SUM(C27:C29),4)</f>
        <v>8.2699999999999996E-2</v>
      </c>
      <c r="D30" s="172"/>
      <c r="E30" s="187"/>
      <c r="F30" s="187"/>
      <c r="G30" s="163"/>
      <c r="H30" s="165"/>
    </row>
    <row r="31" spans="1:10" s="6" customFormat="1" ht="32.5" customHeight="1">
      <c r="A31" s="273" t="s">
        <v>83</v>
      </c>
      <c r="B31" s="273"/>
      <c r="C31" s="184">
        <f>C11+C19+C25+C30</f>
        <v>0.71299999999999997</v>
      </c>
      <c r="D31" s="172"/>
      <c r="E31" s="187"/>
      <c r="F31" s="187"/>
      <c r="G31" s="163"/>
      <c r="H31" s="163"/>
    </row>
    <row r="32" spans="1:10" customFormat="1" ht="14.5">
      <c r="A32" s="159"/>
      <c r="B32" s="159"/>
      <c r="C32" s="181"/>
      <c r="D32" s="159"/>
      <c r="E32" s="159"/>
      <c r="F32" s="182"/>
      <c r="G32" s="167"/>
      <c r="H32" s="167"/>
    </row>
    <row r="33" spans="1:9" customFormat="1" ht="14.5" customHeight="1">
      <c r="A33" s="277" t="s">
        <v>247</v>
      </c>
      <c r="B33" s="277"/>
      <c r="C33" s="278">
        <f>C28+C24+C14+C13+C27</f>
        <v>0.3</v>
      </c>
      <c r="D33" s="159"/>
      <c r="E33" s="159"/>
      <c r="F33" s="182"/>
      <c r="G33" s="167"/>
      <c r="H33" s="167"/>
    </row>
    <row r="34" spans="1:9" customFormat="1" ht="14.5">
      <c r="A34" s="277"/>
      <c r="B34" s="277"/>
      <c r="C34" s="278"/>
      <c r="D34" s="159"/>
      <c r="E34" s="159"/>
      <c r="F34" s="182"/>
      <c r="G34" s="167"/>
      <c r="H34" s="167"/>
    </row>
    <row r="35" spans="1:9" customFormat="1" ht="14.5">
      <c r="A35" s="159"/>
      <c r="B35" s="159"/>
      <c r="C35" s="181"/>
      <c r="D35" s="159"/>
      <c r="E35" s="159"/>
      <c r="F35" s="182"/>
      <c r="G35" s="167"/>
      <c r="H35" s="167"/>
    </row>
    <row r="36" spans="1:9" customFormat="1" ht="29" customHeight="1">
      <c r="A36" s="281" t="s">
        <v>248</v>
      </c>
      <c r="B36" s="282"/>
      <c r="C36" s="282"/>
      <c r="D36" s="282"/>
      <c r="E36" s="282"/>
      <c r="F36" s="283"/>
      <c r="G36" s="167"/>
      <c r="H36" s="167"/>
    </row>
    <row r="37" spans="1:9">
      <c r="A37" s="160"/>
    </row>
    <row r="38" spans="1:9">
      <c r="G38" s="170"/>
      <c r="H38" s="170"/>
      <c r="I38" s="171"/>
    </row>
  </sheetData>
  <mergeCells count="39">
    <mergeCell ref="A1:C1"/>
    <mergeCell ref="E1:E2"/>
    <mergeCell ref="F1:F2"/>
    <mergeCell ref="A2:C2"/>
    <mergeCell ref="A17:B17"/>
    <mergeCell ref="A8:B8"/>
    <mergeCell ref="A9:B9"/>
    <mergeCell ref="A10:B10"/>
    <mergeCell ref="A3:B3"/>
    <mergeCell ref="A4:B4"/>
    <mergeCell ref="A5:B5"/>
    <mergeCell ref="A6:B6"/>
    <mergeCell ref="A7:B7"/>
    <mergeCell ref="A11:B11"/>
    <mergeCell ref="A33:B34"/>
    <mergeCell ref="C33:C34"/>
    <mergeCell ref="E21:E24"/>
    <mergeCell ref="A36:F36"/>
    <mergeCell ref="E27:E29"/>
    <mergeCell ref="F27:F29"/>
    <mergeCell ref="A29:B29"/>
    <mergeCell ref="A26:C26"/>
    <mergeCell ref="A27:B27"/>
    <mergeCell ref="A28:B28"/>
    <mergeCell ref="A24:B24"/>
    <mergeCell ref="A21:B21"/>
    <mergeCell ref="A22:B22"/>
    <mergeCell ref="A23:B23"/>
    <mergeCell ref="A19:B19"/>
    <mergeCell ref="A25:B25"/>
    <mergeCell ref="A30:B30"/>
    <mergeCell ref="A31:B31"/>
    <mergeCell ref="A12:C12"/>
    <mergeCell ref="A13:B13"/>
    <mergeCell ref="A14:B14"/>
    <mergeCell ref="A15:B15"/>
    <mergeCell ref="A16:B16"/>
    <mergeCell ref="A18:B18"/>
    <mergeCell ref="A20:C20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8"/>
  <sheetViews>
    <sheetView workbookViewId="0">
      <selection activeCell="A38" sqref="A1:G38"/>
    </sheetView>
  </sheetViews>
  <sheetFormatPr defaultRowHeight="14.5"/>
  <cols>
    <col min="1" max="1" width="6.26953125" customWidth="1"/>
    <col min="2" max="2" width="22.54296875" customWidth="1"/>
    <col min="3" max="3" width="8.81640625" customWidth="1"/>
    <col min="4" max="4" width="21.453125" customWidth="1"/>
    <col min="5" max="5" width="10.54296875" customWidth="1"/>
    <col min="6" max="6" width="18.453125" customWidth="1"/>
    <col min="7" max="7" width="19.7265625" customWidth="1"/>
  </cols>
  <sheetData>
    <row r="1" spans="1:15" ht="24.65" customHeight="1">
      <c r="A1" s="296" t="s">
        <v>84</v>
      </c>
      <c r="B1" s="296"/>
      <c r="C1" s="296"/>
      <c r="D1" s="296"/>
      <c r="E1" s="296"/>
      <c r="F1" s="296"/>
      <c r="G1" s="296"/>
    </row>
    <row r="2" spans="1:15" ht="17.149999999999999" customHeight="1">
      <c r="A2" s="58"/>
      <c r="B2" s="58"/>
      <c r="C2" s="58"/>
      <c r="D2" s="58"/>
      <c r="E2" s="58"/>
      <c r="F2" s="58"/>
      <c r="G2" s="58"/>
    </row>
    <row r="3" spans="1:15" ht="20.149999999999999" customHeight="1">
      <c r="A3" s="295" t="s">
        <v>85</v>
      </c>
      <c r="B3" s="295"/>
      <c r="C3" s="295"/>
      <c r="D3" s="295"/>
      <c r="E3" s="295"/>
      <c r="F3" s="295"/>
      <c r="G3" s="295"/>
    </row>
    <row r="4" spans="1:15" ht="28.5" customHeight="1">
      <c r="A4" s="19" t="s">
        <v>86</v>
      </c>
      <c r="B4" s="18" t="s">
        <v>87</v>
      </c>
      <c r="C4" s="25" t="s">
        <v>88</v>
      </c>
      <c r="D4" s="28" t="s">
        <v>89</v>
      </c>
      <c r="E4" s="24" t="s">
        <v>90</v>
      </c>
      <c r="F4" s="17" t="s">
        <v>91</v>
      </c>
      <c r="G4" s="17" t="s">
        <v>92</v>
      </c>
    </row>
    <row r="5" spans="1:15" ht="20.149999999999999" customHeight="1">
      <c r="A5" s="16">
        <v>1</v>
      </c>
      <c r="B5" s="15" t="s">
        <v>93</v>
      </c>
      <c r="C5" s="27" t="s">
        <v>94</v>
      </c>
      <c r="D5" s="26"/>
      <c r="E5" s="13">
        <v>3</v>
      </c>
      <c r="F5" s="23">
        <f t="shared" ref="F5:F10" si="0">ROUND((D5*E5)*2,2)</f>
        <v>0</v>
      </c>
      <c r="G5" s="23">
        <f t="shared" ref="G5:G10" si="1">ROUND(F5/12,2)</f>
        <v>0</v>
      </c>
    </row>
    <row r="6" spans="1:15" ht="20.149999999999999" customHeight="1">
      <c r="A6" s="16">
        <f>+A5+1</f>
        <v>2</v>
      </c>
      <c r="B6" s="15" t="s">
        <v>95</v>
      </c>
      <c r="C6" s="27" t="s">
        <v>94</v>
      </c>
      <c r="D6" s="26"/>
      <c r="E6" s="13">
        <v>4</v>
      </c>
      <c r="F6" s="23">
        <f t="shared" si="0"/>
        <v>0</v>
      </c>
      <c r="G6" s="23">
        <f t="shared" si="1"/>
        <v>0</v>
      </c>
    </row>
    <row r="7" spans="1:15" ht="20.149999999999999" customHeight="1">
      <c r="A7" s="16">
        <f>+A6+1</f>
        <v>3</v>
      </c>
      <c r="B7" s="15" t="s">
        <v>96</v>
      </c>
      <c r="C7" s="27" t="s">
        <v>94</v>
      </c>
      <c r="D7" s="26"/>
      <c r="E7" s="13">
        <v>1</v>
      </c>
      <c r="F7" s="23">
        <f t="shared" si="0"/>
        <v>0</v>
      </c>
      <c r="G7" s="23">
        <f t="shared" si="1"/>
        <v>0</v>
      </c>
    </row>
    <row r="8" spans="1:15" ht="20.149999999999999" customHeight="1">
      <c r="A8" s="16">
        <f>+A7+1</f>
        <v>4</v>
      </c>
      <c r="B8" s="15" t="s">
        <v>230</v>
      </c>
      <c r="C8" s="27" t="s">
        <v>97</v>
      </c>
      <c r="D8" s="26"/>
      <c r="E8" s="13">
        <v>2</v>
      </c>
      <c r="F8" s="23">
        <f t="shared" si="0"/>
        <v>0</v>
      </c>
      <c r="G8" s="23">
        <f t="shared" si="1"/>
        <v>0</v>
      </c>
    </row>
    <row r="9" spans="1:15" s="22" customFormat="1" ht="20.149999999999999" customHeight="1">
      <c r="A9" s="16">
        <v>5</v>
      </c>
      <c r="B9" s="15" t="s">
        <v>231</v>
      </c>
      <c r="C9" s="27" t="s">
        <v>97</v>
      </c>
      <c r="D9" s="26"/>
      <c r="E9" s="13">
        <v>5</v>
      </c>
      <c r="F9" s="23">
        <f t="shared" si="0"/>
        <v>0</v>
      </c>
      <c r="G9" s="23">
        <f t="shared" si="1"/>
        <v>0</v>
      </c>
    </row>
    <row r="10" spans="1:15" s="22" customFormat="1" ht="20.149999999999999" customHeight="1">
      <c r="A10" s="16">
        <v>6</v>
      </c>
      <c r="B10" s="121"/>
      <c r="C10" s="122"/>
      <c r="D10" s="26"/>
      <c r="E10" s="119"/>
      <c r="F10" s="23">
        <f t="shared" si="0"/>
        <v>0</v>
      </c>
      <c r="G10" s="23">
        <f t="shared" si="1"/>
        <v>0</v>
      </c>
    </row>
    <row r="11" spans="1:15" ht="20.149999999999999" customHeight="1">
      <c r="A11" s="294" t="s">
        <v>98</v>
      </c>
      <c r="B11" s="294"/>
      <c r="C11" s="11"/>
      <c r="D11" s="11"/>
      <c r="E11" s="11"/>
      <c r="F11" s="21">
        <f>ROUND(SUM(F5:F10),2)</f>
        <v>0</v>
      </c>
      <c r="G11" s="20">
        <f>ROUND(SUM(G5:G10),2)</f>
        <v>0</v>
      </c>
    </row>
    <row r="12" spans="1:15" ht="20.149999999999999" customHeight="1"/>
    <row r="13" spans="1:15" ht="20.149999999999999" customHeight="1">
      <c r="A13" s="295" t="s">
        <v>99</v>
      </c>
      <c r="B13" s="295"/>
      <c r="C13" s="295"/>
      <c r="D13" s="295"/>
      <c r="E13" s="295"/>
      <c r="F13" s="295"/>
      <c r="G13" s="295"/>
    </row>
    <row r="14" spans="1:15" ht="30" customHeight="1">
      <c r="A14" s="19" t="s">
        <v>86</v>
      </c>
      <c r="B14" s="18" t="s">
        <v>87</v>
      </c>
      <c r="C14" s="25" t="s">
        <v>88</v>
      </c>
      <c r="D14" s="18" t="s">
        <v>89</v>
      </c>
      <c r="E14" s="24" t="s">
        <v>90</v>
      </c>
      <c r="F14" s="17" t="s">
        <v>91</v>
      </c>
      <c r="G14" s="17" t="s">
        <v>92</v>
      </c>
    </row>
    <row r="15" spans="1:15" ht="20.149999999999999" customHeight="1">
      <c r="A15" s="16">
        <v>1</v>
      </c>
      <c r="B15" s="15" t="s">
        <v>93</v>
      </c>
      <c r="C15" s="27" t="s">
        <v>94</v>
      </c>
      <c r="D15" s="26"/>
      <c r="E15" s="13">
        <v>3</v>
      </c>
      <c r="F15" s="12">
        <f t="shared" ref="F15:F21" si="2">ROUND((D15*E15)*2,2)</f>
        <v>0</v>
      </c>
      <c r="G15" s="12">
        <f t="shared" ref="G15:G21" si="3">ROUND(F15/12,2)</f>
        <v>0</v>
      </c>
    </row>
    <row r="16" spans="1:15" ht="20.149999999999999" customHeight="1">
      <c r="A16" s="16">
        <f>+A15+1</f>
        <v>2</v>
      </c>
      <c r="B16" s="15" t="s">
        <v>100</v>
      </c>
      <c r="C16" s="27" t="s">
        <v>94</v>
      </c>
      <c r="D16" s="26"/>
      <c r="E16" s="13">
        <v>4</v>
      </c>
      <c r="F16" s="12">
        <f t="shared" si="2"/>
        <v>0</v>
      </c>
      <c r="G16" s="12">
        <f t="shared" si="3"/>
        <v>0</v>
      </c>
      <c r="O16">
        <v>4</v>
      </c>
    </row>
    <row r="17" spans="1:7" ht="20.149999999999999" customHeight="1">
      <c r="A17" s="16">
        <f>+A16+1</f>
        <v>3</v>
      </c>
      <c r="B17" s="15" t="s">
        <v>96</v>
      </c>
      <c r="C17" s="27" t="s">
        <v>94</v>
      </c>
      <c r="D17" s="26"/>
      <c r="E17" s="13">
        <v>1</v>
      </c>
      <c r="F17" s="12">
        <f t="shared" si="2"/>
        <v>0</v>
      </c>
      <c r="G17" s="12">
        <f t="shared" si="3"/>
        <v>0</v>
      </c>
    </row>
    <row r="18" spans="1:7" ht="20.149999999999999" customHeight="1">
      <c r="A18" s="16">
        <f>+A17+1</f>
        <v>4</v>
      </c>
      <c r="B18" s="15" t="s">
        <v>232</v>
      </c>
      <c r="C18" s="27" t="s">
        <v>97</v>
      </c>
      <c r="D18" s="26"/>
      <c r="E18" s="13">
        <v>2</v>
      </c>
      <c r="F18" s="12">
        <f t="shared" si="2"/>
        <v>0</v>
      </c>
      <c r="G18" s="12">
        <f t="shared" si="3"/>
        <v>0</v>
      </c>
    </row>
    <row r="19" spans="1:7" ht="20.149999999999999" customHeight="1">
      <c r="A19" s="16">
        <v>5</v>
      </c>
      <c r="B19" s="15" t="s">
        <v>233</v>
      </c>
      <c r="C19" s="27" t="s">
        <v>97</v>
      </c>
      <c r="D19" s="26"/>
      <c r="E19" s="13">
        <v>4</v>
      </c>
      <c r="F19" s="12">
        <f t="shared" si="2"/>
        <v>0</v>
      </c>
      <c r="G19" s="12">
        <f t="shared" si="3"/>
        <v>0</v>
      </c>
    </row>
    <row r="20" spans="1:7" ht="20.149999999999999" customHeight="1">
      <c r="A20" s="16">
        <v>6</v>
      </c>
      <c r="B20" s="15" t="s">
        <v>101</v>
      </c>
      <c r="C20" s="27" t="s">
        <v>94</v>
      </c>
      <c r="D20" s="26"/>
      <c r="E20" s="13">
        <v>1</v>
      </c>
      <c r="F20" s="12">
        <f t="shared" si="2"/>
        <v>0</v>
      </c>
      <c r="G20" s="12">
        <f t="shared" si="3"/>
        <v>0</v>
      </c>
    </row>
    <row r="21" spans="1:7" ht="20.149999999999999" customHeight="1">
      <c r="A21" s="16">
        <v>7</v>
      </c>
      <c r="B21" s="121"/>
      <c r="C21" s="123"/>
      <c r="D21" s="14"/>
      <c r="E21" s="119"/>
      <c r="F21" s="12">
        <f t="shared" si="2"/>
        <v>0</v>
      </c>
      <c r="G21" s="12">
        <f t="shared" si="3"/>
        <v>0</v>
      </c>
    </row>
    <row r="22" spans="1:7" ht="20.149999999999999" customHeight="1">
      <c r="A22" s="294" t="s">
        <v>98</v>
      </c>
      <c r="B22" s="294"/>
      <c r="C22" s="11"/>
      <c r="D22" s="11"/>
      <c r="E22" s="11"/>
      <c r="F22" s="10">
        <f>ROUND(SUM(F15:F21),2)</f>
        <v>0</v>
      </c>
      <c r="G22" s="9">
        <f>ROUND(SUM(G15:G21),2)</f>
        <v>0</v>
      </c>
    </row>
    <row r="23" spans="1:7" ht="20.149999999999999" customHeight="1"/>
    <row r="24" spans="1:7" ht="20.149999999999999" customHeight="1">
      <c r="A24" s="295" t="s">
        <v>161</v>
      </c>
      <c r="B24" s="295"/>
      <c r="C24" s="295"/>
      <c r="D24" s="295"/>
      <c r="E24" s="295"/>
      <c r="F24" s="295"/>
      <c r="G24" s="295"/>
    </row>
    <row r="25" spans="1:7" ht="31" customHeight="1">
      <c r="A25" s="19" t="s">
        <v>86</v>
      </c>
      <c r="B25" s="18" t="s">
        <v>87</v>
      </c>
      <c r="C25" s="25" t="s">
        <v>88</v>
      </c>
      <c r="D25" s="28" t="s">
        <v>89</v>
      </c>
      <c r="E25" s="24" t="s">
        <v>90</v>
      </c>
      <c r="F25" s="17" t="s">
        <v>91</v>
      </c>
      <c r="G25" s="17" t="s">
        <v>92</v>
      </c>
    </row>
    <row r="26" spans="1:7" ht="20.149999999999999" customHeight="1">
      <c r="A26" s="16">
        <v>1</v>
      </c>
      <c r="B26" s="15" t="s">
        <v>102</v>
      </c>
      <c r="C26" s="27" t="s">
        <v>94</v>
      </c>
      <c r="D26" s="26"/>
      <c r="E26" s="13">
        <v>3</v>
      </c>
      <c r="F26" s="23">
        <f>ROUND((D26*E26)*2,2)</f>
        <v>0</v>
      </c>
      <c r="G26" s="23">
        <f t="shared" ref="G26:G35" si="4">ROUND(F26/12,2)</f>
        <v>0</v>
      </c>
    </row>
    <row r="27" spans="1:7" ht="20.149999999999999" customHeight="1">
      <c r="A27" s="16">
        <f>+A26+1</f>
        <v>2</v>
      </c>
      <c r="B27" s="15" t="s">
        <v>95</v>
      </c>
      <c r="C27" s="27" t="s">
        <v>94</v>
      </c>
      <c r="D27" s="26"/>
      <c r="E27" s="13">
        <v>4</v>
      </c>
      <c r="F27" s="23">
        <f t="shared" ref="F27:F35" si="5">ROUND((D27*E27)*2,2)</f>
        <v>0</v>
      </c>
      <c r="G27" s="23">
        <f t="shared" si="4"/>
        <v>0</v>
      </c>
    </row>
    <row r="28" spans="1:7" ht="20.149999999999999" customHeight="1">
      <c r="A28" s="16">
        <f>+A27+1</f>
        <v>3</v>
      </c>
      <c r="B28" s="15" t="s">
        <v>96</v>
      </c>
      <c r="C28" s="27" t="s">
        <v>94</v>
      </c>
      <c r="D28" s="26"/>
      <c r="E28" s="13">
        <v>1</v>
      </c>
      <c r="F28" s="23">
        <f t="shared" si="5"/>
        <v>0</v>
      </c>
      <c r="G28" s="23">
        <f t="shared" si="4"/>
        <v>0</v>
      </c>
    </row>
    <row r="29" spans="1:7" ht="20.149999999999999" customHeight="1">
      <c r="A29" s="16">
        <f>+A28+1</f>
        <v>4</v>
      </c>
      <c r="B29" s="15" t="s">
        <v>103</v>
      </c>
      <c r="C29" s="27" t="s">
        <v>97</v>
      </c>
      <c r="D29" s="26"/>
      <c r="E29" s="13">
        <v>2</v>
      </c>
      <c r="F29" s="23">
        <f t="shared" si="5"/>
        <v>0</v>
      </c>
      <c r="G29" s="23">
        <f t="shared" si="4"/>
        <v>0</v>
      </c>
    </row>
    <row r="30" spans="1:7" ht="20.149999999999999" customHeight="1">
      <c r="A30" s="16">
        <v>5</v>
      </c>
      <c r="B30" s="15" t="s">
        <v>234</v>
      </c>
      <c r="C30" s="27" t="s">
        <v>97</v>
      </c>
      <c r="D30" s="26"/>
      <c r="E30" s="13">
        <v>5</v>
      </c>
      <c r="F30" s="23">
        <f t="shared" si="5"/>
        <v>0</v>
      </c>
      <c r="G30" s="23">
        <f t="shared" si="4"/>
        <v>0</v>
      </c>
    </row>
    <row r="31" spans="1:7" ht="20.149999999999999" customHeight="1">
      <c r="A31" s="16">
        <v>6</v>
      </c>
      <c r="B31" s="15" t="s">
        <v>104</v>
      </c>
      <c r="C31" s="27" t="s">
        <v>94</v>
      </c>
      <c r="D31" s="26"/>
      <c r="E31" s="13">
        <v>1</v>
      </c>
      <c r="F31" s="23">
        <f t="shared" si="5"/>
        <v>0</v>
      </c>
      <c r="G31" s="23">
        <f t="shared" si="4"/>
        <v>0</v>
      </c>
    </row>
    <row r="32" spans="1:7" ht="20.149999999999999" customHeight="1">
      <c r="A32" s="16">
        <v>7</v>
      </c>
      <c r="B32" s="15" t="s">
        <v>105</v>
      </c>
      <c r="C32" s="102" t="s">
        <v>97</v>
      </c>
      <c r="D32" s="26"/>
      <c r="E32" s="13">
        <v>2</v>
      </c>
      <c r="F32" s="23">
        <f t="shared" si="5"/>
        <v>0</v>
      </c>
      <c r="G32" s="23">
        <f t="shared" si="4"/>
        <v>0</v>
      </c>
    </row>
    <row r="33" spans="1:7" ht="20.149999999999999" customHeight="1">
      <c r="A33" s="16">
        <v>8</v>
      </c>
      <c r="B33" s="15" t="s">
        <v>235</v>
      </c>
      <c r="C33" s="27" t="s">
        <v>94</v>
      </c>
      <c r="D33" s="26"/>
      <c r="E33" s="13">
        <v>1</v>
      </c>
      <c r="F33" s="23">
        <f t="shared" si="5"/>
        <v>0</v>
      </c>
      <c r="G33" s="23">
        <f t="shared" si="4"/>
        <v>0</v>
      </c>
    </row>
    <row r="34" spans="1:7" ht="20.149999999999999" customHeight="1">
      <c r="A34" s="16">
        <v>9</v>
      </c>
      <c r="B34" s="15" t="s">
        <v>236</v>
      </c>
      <c r="C34" s="102" t="s">
        <v>237</v>
      </c>
      <c r="D34" s="26"/>
      <c r="E34" s="13">
        <v>2.64</v>
      </c>
      <c r="F34" s="23">
        <f t="shared" si="5"/>
        <v>0</v>
      </c>
      <c r="G34" s="23">
        <f t="shared" si="4"/>
        <v>0</v>
      </c>
    </row>
    <row r="35" spans="1:7" ht="20.149999999999999" customHeight="1">
      <c r="A35" s="16">
        <v>10</v>
      </c>
      <c r="B35" s="121"/>
      <c r="C35" s="124"/>
      <c r="D35" s="26"/>
      <c r="E35" s="119"/>
      <c r="F35" s="23">
        <f t="shared" si="5"/>
        <v>0</v>
      </c>
      <c r="G35" s="23">
        <f t="shared" si="4"/>
        <v>0</v>
      </c>
    </row>
    <row r="36" spans="1:7" ht="20.149999999999999" customHeight="1">
      <c r="A36" s="294" t="s">
        <v>98</v>
      </c>
      <c r="B36" s="294"/>
      <c r="C36" s="11"/>
      <c r="D36" s="11"/>
      <c r="E36" s="11"/>
      <c r="F36" s="21">
        <f>ROUND(SUM(F26:F35),2)</f>
        <v>0</v>
      </c>
      <c r="G36" s="20">
        <f>ROUND(SUM(G26:G35),2)</f>
        <v>0</v>
      </c>
    </row>
    <row r="38" spans="1:7">
      <c r="A38" s="291" t="s">
        <v>205</v>
      </c>
      <c r="B38" s="292"/>
      <c r="C38" s="292"/>
      <c r="D38" s="292"/>
      <c r="E38" s="292"/>
      <c r="F38" s="292"/>
      <c r="G38" s="293"/>
    </row>
  </sheetData>
  <mergeCells count="8">
    <mergeCell ref="A38:G38"/>
    <mergeCell ref="A22:B22"/>
    <mergeCell ref="A24:G24"/>
    <mergeCell ref="A36:B36"/>
    <mergeCell ref="A1:G1"/>
    <mergeCell ref="A3:G3"/>
    <mergeCell ref="A11:B11"/>
    <mergeCell ref="A13:G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3"/>
  <sheetViews>
    <sheetView zoomScaleNormal="100" workbookViewId="0">
      <selection activeCell="D51" sqref="A1:D51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10" ht="25.5" customHeight="1">
      <c r="A1" s="301" t="s">
        <v>106</v>
      </c>
      <c r="B1" s="302"/>
      <c r="C1" s="302"/>
      <c r="D1" s="303"/>
    </row>
    <row r="2" spans="1:10">
      <c r="A2" s="57"/>
      <c r="B2" s="56"/>
      <c r="C2" s="56"/>
      <c r="D2" s="56"/>
    </row>
    <row r="3" spans="1:10" ht="21" customHeight="1">
      <c r="A3" s="308" t="s">
        <v>107</v>
      </c>
      <c r="B3" s="308"/>
      <c r="C3" s="308"/>
      <c r="D3" s="304" t="s">
        <v>108</v>
      </c>
    </row>
    <row r="4" spans="1:10" ht="15.65" customHeight="1">
      <c r="A4" s="309"/>
      <c r="B4" s="310"/>
      <c r="C4" s="60" t="s">
        <v>109</v>
      </c>
      <c r="D4" s="305"/>
      <c r="E4" s="71"/>
    </row>
    <row r="5" spans="1:10" ht="15.65" customHeight="1">
      <c r="A5" s="309" t="s">
        <v>110</v>
      </c>
      <c r="B5" s="310"/>
      <c r="C5" s="59" t="s">
        <v>111</v>
      </c>
      <c r="D5" s="306"/>
      <c r="E5" s="30"/>
    </row>
    <row r="6" spans="1:10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  <c r="I6" s="30"/>
      <c r="J6" s="30"/>
    </row>
    <row r="7" spans="1:10" ht="19" customHeight="1">
      <c r="A7" s="51" t="s">
        <v>114</v>
      </c>
      <c r="B7" s="134"/>
      <c r="C7" s="52"/>
      <c r="D7" s="65"/>
    </row>
    <row r="8" spans="1:10">
      <c r="A8" s="51" t="s">
        <v>115</v>
      </c>
      <c r="B8" s="134"/>
      <c r="C8" s="49"/>
      <c r="D8" s="49"/>
    </row>
    <row r="9" spans="1:10">
      <c r="A9" s="51" t="s">
        <v>116</v>
      </c>
      <c r="B9" s="134"/>
      <c r="C9" s="49"/>
      <c r="D9" s="49"/>
    </row>
    <row r="10" spans="1:10">
      <c r="A10" s="50" t="s">
        <v>117</v>
      </c>
      <c r="B10" s="135"/>
      <c r="C10" s="49"/>
      <c r="D10" s="49"/>
    </row>
    <row r="11" spans="1:10">
      <c r="A11" s="50" t="s">
        <v>117</v>
      </c>
      <c r="B11" s="135"/>
      <c r="C11" s="49"/>
      <c r="D11" s="49"/>
    </row>
    <row r="12" spans="1:10">
      <c r="A12" s="7" t="s">
        <v>118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70" t="s">
        <v>120</v>
      </c>
      <c r="B16" s="271"/>
      <c r="C16" s="272"/>
      <c r="D16" s="83">
        <f>ROUND(D12+D14,2)</f>
        <v>0</v>
      </c>
    </row>
    <row r="17" spans="1:6" ht="11.5" customHeight="1">
      <c r="A17" s="45"/>
      <c r="B17" s="76"/>
      <c r="C17" s="44"/>
    </row>
    <row r="18" spans="1:6" ht="29.5" customHeight="1">
      <c r="A18" s="7" t="s">
        <v>121</v>
      </c>
      <c r="B18" s="103" t="s">
        <v>113</v>
      </c>
      <c r="C18" s="34"/>
      <c r="D18" s="43"/>
    </row>
    <row r="19" spans="1:6">
      <c r="A19" s="42" t="s">
        <v>122</v>
      </c>
      <c r="B19" s="136"/>
      <c r="C19" s="41"/>
      <c r="D19" s="105">
        <f>ROUND(Uniformes!G11,2)</f>
        <v>0</v>
      </c>
    </row>
    <row r="20" spans="1:6">
      <c r="A20" s="42" t="s">
        <v>123</v>
      </c>
      <c r="B20" s="136"/>
      <c r="C20" s="41"/>
      <c r="D20" s="84"/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  <c r="F22" s="30"/>
    </row>
    <row r="23" spans="1:6" ht="15" customHeight="1">
      <c r="A23" s="42" t="s">
        <v>126</v>
      </c>
      <c r="B23" s="137"/>
      <c r="C23" s="41"/>
      <c r="D23" s="84"/>
    </row>
    <row r="24" spans="1:6">
      <c r="A24" s="42" t="s">
        <v>127</v>
      </c>
      <c r="B24" s="137"/>
      <c r="C24" s="41"/>
      <c r="D24" s="84"/>
    </row>
    <row r="25" spans="1:6">
      <c r="A25" s="42" t="s">
        <v>128</v>
      </c>
      <c r="B25" s="136"/>
      <c r="C25" s="41"/>
      <c r="D25" s="84"/>
    </row>
    <row r="26" spans="1:6" s="40" customFormat="1">
      <c r="A26" s="42" t="s">
        <v>129</v>
      </c>
      <c r="B26" s="136"/>
      <c r="C26" s="41"/>
      <c r="D26" s="84"/>
    </row>
    <row r="27" spans="1:6" s="40" customFormat="1">
      <c r="A27" s="247" t="s">
        <v>130</v>
      </c>
      <c r="B27" s="136"/>
      <c r="C27" s="41"/>
      <c r="D27" s="84"/>
    </row>
    <row r="28" spans="1:6" s="40" customFormat="1">
      <c r="A28" s="247" t="s">
        <v>130</v>
      </c>
      <c r="B28" s="136"/>
      <c r="C28" s="41"/>
      <c r="D28" s="84"/>
    </row>
    <row r="29" spans="1:6" s="40" customFormat="1">
      <c r="A29" s="247" t="s">
        <v>130</v>
      </c>
      <c r="B29" s="137"/>
      <c r="C29" s="41"/>
      <c r="D29" s="84"/>
    </row>
    <row r="30" spans="1:6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0" t="s">
        <v>133</v>
      </c>
      <c r="B34" s="272"/>
      <c r="C34" s="106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134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5" customHeight="1">
      <c r="A37" s="307" t="s">
        <v>135</v>
      </c>
      <c r="B37" s="271"/>
      <c r="C37" s="271"/>
      <c r="D37" s="32"/>
    </row>
    <row r="38" spans="1:5" s="30" customFormat="1" ht="20.25" customHeight="1">
      <c r="A38" s="270" t="s">
        <v>136</v>
      </c>
      <c r="B38" s="272"/>
      <c r="C38" s="106">
        <f>'Dados e Orient.'!F25</f>
        <v>0</v>
      </c>
      <c r="D38" s="83">
        <f>ROUND(D35*C38,2)</f>
        <v>0</v>
      </c>
    </row>
    <row r="39" spans="1:5" s="30" customFormat="1" ht="20.25" customHeight="1">
      <c r="A39" s="270" t="s">
        <v>137</v>
      </c>
      <c r="B39" s="272"/>
      <c r="C39" s="106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138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0" t="s">
        <v>139</v>
      </c>
      <c r="B42" s="272"/>
      <c r="C42" s="106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298" t="s">
        <v>254</v>
      </c>
      <c r="B44" s="299"/>
      <c r="C44" s="300"/>
      <c r="D44" s="108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18.5" customHeight="1">
      <c r="A46" s="297" t="s">
        <v>255</v>
      </c>
      <c r="B46" s="297"/>
      <c r="C46" s="219">
        <f>Encargos!$C$33</f>
        <v>0.3</v>
      </c>
      <c r="D46" s="220">
        <f>ROUND($D$12*C46,2)</f>
        <v>0</v>
      </c>
    </row>
    <row r="47" spans="1:5">
      <c r="A47" s="311" t="str">
        <f>Encargos!$A$13</f>
        <v>FÉRIAS + ABONO CONSTITUCIONAL (1/3)</v>
      </c>
      <c r="B47" s="311"/>
      <c r="C47" s="239">
        <f>Encargos!$C$13</f>
        <v>0.1111</v>
      </c>
      <c r="D47" s="105">
        <f>ROUND($D$12*C47,2)</f>
        <v>0</v>
      </c>
    </row>
    <row r="48" spans="1:5">
      <c r="A48" s="311" t="str">
        <f>Encargos!$A$14</f>
        <v>13º SALÁRIO</v>
      </c>
      <c r="B48" s="311"/>
      <c r="C48" s="239">
        <f>Encargos!$C$14</f>
        <v>8.3299999999999999E-2</v>
      </c>
      <c r="D48" s="105">
        <f t="shared" ref="D48:D51" si="0">ROUND($D$12*C48,2)</f>
        <v>0</v>
      </c>
    </row>
    <row r="49" spans="1:4">
      <c r="A49" s="311" t="str">
        <f>Encargos!$A$24</f>
        <v>MULTA DO FGTS</v>
      </c>
      <c r="B49" s="311"/>
      <c r="C49" s="239">
        <f>Encargos!$C$24</f>
        <v>3.5999999999999997E-2</v>
      </c>
      <c r="D49" s="105">
        <f t="shared" si="0"/>
        <v>0</v>
      </c>
    </row>
    <row r="50" spans="1:4">
      <c r="A50" s="312" t="str">
        <f>Encargos!$A$27</f>
        <v>Incidência dos encargos do grupo A sobre férias e abono constitucional de 1/3</v>
      </c>
      <c r="B50" s="312"/>
      <c r="C50" s="239">
        <f>Encargos!$C$27</f>
        <v>3.9800000000000002E-2</v>
      </c>
      <c r="D50" s="105">
        <f t="shared" si="0"/>
        <v>0</v>
      </c>
    </row>
    <row r="51" spans="1:4">
      <c r="A51" s="312" t="str">
        <f>Encargos!$A$28</f>
        <v>Incidência dos encargos do grupo A sobre décimo terceiro salário</v>
      </c>
      <c r="B51" s="312"/>
      <c r="C51" s="239">
        <f>Encargos!$C$28</f>
        <v>2.98E-2</v>
      </c>
      <c r="D51" s="105">
        <f t="shared" si="0"/>
        <v>0</v>
      </c>
    </row>
    <row r="53" spans="1:4">
      <c r="D53" s="240"/>
    </row>
  </sheetData>
  <mergeCells count="19">
    <mergeCell ref="A47:B47"/>
    <mergeCell ref="A48:B48"/>
    <mergeCell ref="A49:B49"/>
    <mergeCell ref="A50:B50"/>
    <mergeCell ref="A51:B51"/>
    <mergeCell ref="A1:D1"/>
    <mergeCell ref="A34:B34"/>
    <mergeCell ref="D3:D5"/>
    <mergeCell ref="A37:C37"/>
    <mergeCell ref="A3:C3"/>
    <mergeCell ref="A16:C16"/>
    <mergeCell ref="A4:B4"/>
    <mergeCell ref="A5:B5"/>
    <mergeCell ref="A14:B14"/>
    <mergeCell ref="A46:B46"/>
    <mergeCell ref="A44:C44"/>
    <mergeCell ref="A38:B38"/>
    <mergeCell ref="A39:B39"/>
    <mergeCell ref="A42:B42"/>
  </mergeCells>
  <phoneticPr fontId="6" type="noConversion"/>
  <dataValidations count="1">
    <dataValidation type="whole" allowBlank="1" showInputMessage="1" showErrorMessage="1" sqref="B19:B29 B7:B11" xr:uid="{D523035C-848D-49D3-9AA6-389C30B5A2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97" orientation="portrait" horizontalDpi="4294967295" verticalDpi="4294967295" r:id="rId1"/>
  <ignoredErrors>
    <ignoredError sqref="D19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3"/>
  <sheetViews>
    <sheetView zoomScaleNormal="100" workbookViewId="0">
      <selection activeCell="D51" sqref="A1:D51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8" ht="26" customHeight="1">
      <c r="A1" s="301" t="s">
        <v>106</v>
      </c>
      <c r="B1" s="302"/>
      <c r="C1" s="302"/>
      <c r="D1" s="303"/>
    </row>
    <row r="2" spans="1:8">
      <c r="A2" s="57"/>
      <c r="B2" s="56"/>
      <c r="C2" s="56"/>
      <c r="D2" s="56"/>
    </row>
    <row r="3" spans="1:8" ht="19.5" customHeight="1">
      <c r="A3" s="308" t="s">
        <v>107</v>
      </c>
      <c r="B3" s="308"/>
      <c r="C3" s="308"/>
      <c r="D3" s="304" t="s">
        <v>140</v>
      </c>
    </row>
    <row r="4" spans="1:8" ht="15.65" customHeight="1">
      <c r="A4" s="309"/>
      <c r="B4" s="310"/>
      <c r="C4" s="60" t="s">
        <v>109</v>
      </c>
      <c r="D4" s="305"/>
      <c r="E4" s="71"/>
    </row>
    <row r="5" spans="1:8">
      <c r="A5" s="309" t="s">
        <v>110</v>
      </c>
      <c r="B5" s="310"/>
      <c r="C5" s="59" t="s">
        <v>111</v>
      </c>
      <c r="D5" s="306"/>
      <c r="E5" s="30"/>
    </row>
    <row r="6" spans="1:8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</row>
    <row r="7" spans="1:8" ht="19" customHeight="1">
      <c r="A7" s="51" t="s">
        <v>114</v>
      </c>
      <c r="B7" s="134"/>
      <c r="C7" s="52"/>
      <c r="D7" s="65"/>
    </row>
    <row r="8" spans="1:8">
      <c r="A8" s="51" t="s">
        <v>115</v>
      </c>
      <c r="B8" s="134"/>
      <c r="C8" s="49"/>
      <c r="D8" s="49"/>
    </row>
    <row r="9" spans="1:8">
      <c r="A9" s="51" t="s">
        <v>116</v>
      </c>
      <c r="B9" s="134"/>
      <c r="C9" s="49"/>
      <c r="D9" s="49"/>
    </row>
    <row r="10" spans="1:8">
      <c r="A10" s="50" t="s">
        <v>117</v>
      </c>
      <c r="B10" s="135"/>
      <c r="C10" s="49"/>
      <c r="D10" s="49"/>
    </row>
    <row r="11" spans="1:8">
      <c r="A11" s="50" t="s">
        <v>117</v>
      </c>
      <c r="B11" s="135"/>
      <c r="C11" s="49"/>
      <c r="D11" s="49"/>
    </row>
    <row r="12" spans="1:8">
      <c r="A12" s="7" t="s">
        <v>118</v>
      </c>
      <c r="B12" s="75"/>
      <c r="C12" s="48"/>
      <c r="D12" s="73">
        <f>ROUND(SUM(D7:D11),2)</f>
        <v>0</v>
      </c>
    </row>
    <row r="13" spans="1:8">
      <c r="A13" s="45"/>
      <c r="B13" s="76"/>
      <c r="C13" s="44"/>
      <c r="D13" s="47"/>
    </row>
    <row r="14" spans="1:8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8">
      <c r="A15" s="62"/>
      <c r="B15" s="77"/>
      <c r="C15" s="63"/>
      <c r="D15" s="64"/>
    </row>
    <row r="16" spans="1:8" s="46" customFormat="1" ht="16.5" customHeight="1">
      <c r="A16" s="315" t="s">
        <v>120</v>
      </c>
      <c r="B16" s="316"/>
      <c r="C16" s="317"/>
      <c r="D16" s="83">
        <f>ROUND(D12+D14,2)</f>
        <v>0</v>
      </c>
    </row>
    <row r="17" spans="1:5" ht="11.5" customHeight="1">
      <c r="A17" s="45"/>
      <c r="B17" s="76"/>
      <c r="C17" s="44"/>
    </row>
    <row r="18" spans="1:5" ht="29.5" customHeight="1">
      <c r="A18" s="7" t="s">
        <v>121</v>
      </c>
      <c r="B18" s="103" t="s">
        <v>113</v>
      </c>
      <c r="C18" s="34"/>
      <c r="D18" s="43"/>
    </row>
    <row r="19" spans="1:5">
      <c r="A19" s="42" t="s">
        <v>122</v>
      </c>
      <c r="B19" s="136"/>
      <c r="C19" s="41"/>
      <c r="D19" s="105">
        <f>ROUND(Uniformes!G11,2)</f>
        <v>0</v>
      </c>
    </row>
    <row r="20" spans="1:5">
      <c r="A20" s="42" t="s">
        <v>123</v>
      </c>
      <c r="B20" s="136"/>
      <c r="C20" s="41"/>
      <c r="D20" s="84"/>
    </row>
    <row r="21" spans="1:5">
      <c r="A21" s="42" t="s">
        <v>124</v>
      </c>
      <c r="B21" s="136"/>
      <c r="C21" s="41"/>
      <c r="D21" s="84"/>
    </row>
    <row r="22" spans="1:5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</row>
    <row r="23" spans="1:5" ht="15" customHeight="1">
      <c r="A23" s="42" t="s">
        <v>126</v>
      </c>
      <c r="B23" s="137"/>
      <c r="C23" s="41"/>
      <c r="D23" s="84"/>
    </row>
    <row r="24" spans="1:5">
      <c r="A24" s="42" t="s">
        <v>127</v>
      </c>
      <c r="B24" s="137"/>
      <c r="C24" s="41"/>
      <c r="D24" s="84"/>
    </row>
    <row r="25" spans="1:5">
      <c r="A25" s="42" t="s">
        <v>128</v>
      </c>
      <c r="B25" s="136"/>
      <c r="C25" s="41"/>
      <c r="D25" s="84"/>
    </row>
    <row r="26" spans="1:5" s="40" customFormat="1">
      <c r="A26" s="42" t="s">
        <v>129</v>
      </c>
      <c r="B26" s="136"/>
      <c r="C26" s="41"/>
      <c r="D26" s="84"/>
    </row>
    <row r="27" spans="1:5" s="40" customFormat="1">
      <c r="A27" s="247" t="s">
        <v>130</v>
      </c>
      <c r="B27" s="136"/>
      <c r="C27" s="41"/>
      <c r="D27" s="84"/>
    </row>
    <row r="28" spans="1:5" s="40" customFormat="1">
      <c r="A28" s="247" t="s">
        <v>130</v>
      </c>
      <c r="B28" s="136"/>
      <c r="C28" s="41"/>
      <c r="D28" s="84"/>
    </row>
    <row r="29" spans="1:5" s="40" customFormat="1">
      <c r="A29" s="247" t="s">
        <v>130</v>
      </c>
      <c r="B29" s="137"/>
      <c r="C29" s="41"/>
      <c r="D29" s="84"/>
    </row>
    <row r="30" spans="1:5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0" t="s">
        <v>133</v>
      </c>
      <c r="B34" s="272"/>
      <c r="C34" s="106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134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5" customHeight="1">
      <c r="A37" s="307" t="s">
        <v>135</v>
      </c>
      <c r="B37" s="271"/>
      <c r="C37" s="271"/>
      <c r="D37" s="32"/>
    </row>
    <row r="38" spans="1:5" s="30" customFormat="1" ht="20.25" customHeight="1">
      <c r="A38" s="270" t="s">
        <v>136</v>
      </c>
      <c r="B38" s="272"/>
      <c r="C38" s="106">
        <f>'Dados e Orient.'!F25</f>
        <v>0</v>
      </c>
      <c r="D38" s="83">
        <f>ROUND(D35*C38,2)</f>
        <v>0</v>
      </c>
    </row>
    <row r="39" spans="1:5" s="30" customFormat="1" ht="20.25" customHeight="1">
      <c r="A39" s="270" t="s">
        <v>137</v>
      </c>
      <c r="B39" s="272"/>
      <c r="C39" s="106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138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0" t="s">
        <v>139</v>
      </c>
      <c r="B42" s="272"/>
      <c r="C42" s="106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298" t="s">
        <v>256</v>
      </c>
      <c r="B44" s="299"/>
      <c r="C44" s="300"/>
      <c r="D44" s="108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20.25" customHeight="1">
      <c r="A46" s="313" t="s">
        <v>257</v>
      </c>
      <c r="B46" s="314"/>
      <c r="C46" s="219">
        <f>Encargos!C33</f>
        <v>0.3</v>
      </c>
      <c r="D46" s="220">
        <f>ROUND($D$12*C46,2)</f>
        <v>0</v>
      </c>
    </row>
    <row r="47" spans="1:5">
      <c r="A47" s="311" t="str">
        <f>Encargos!$A$13</f>
        <v>FÉRIAS + ABONO CONSTITUCIONAL (1/3)</v>
      </c>
      <c r="B47" s="311"/>
      <c r="C47" s="239">
        <f>Encargos!$C$13</f>
        <v>0.1111</v>
      </c>
      <c r="D47" s="105">
        <f>ROUND($D$12*C47,2)</f>
        <v>0</v>
      </c>
    </row>
    <row r="48" spans="1:5">
      <c r="A48" s="311" t="str">
        <f>Encargos!$A$14</f>
        <v>13º SALÁRIO</v>
      </c>
      <c r="B48" s="311"/>
      <c r="C48" s="239">
        <f>Encargos!$C$14</f>
        <v>8.3299999999999999E-2</v>
      </c>
      <c r="D48" s="105">
        <f t="shared" ref="D48:D51" si="0">ROUND($D$12*C48,2)</f>
        <v>0</v>
      </c>
    </row>
    <row r="49" spans="1:4">
      <c r="A49" s="311" t="str">
        <f>Encargos!$A$24</f>
        <v>MULTA DO FGTS</v>
      </c>
      <c r="B49" s="311"/>
      <c r="C49" s="239">
        <f>Encargos!$C$24</f>
        <v>3.5999999999999997E-2</v>
      </c>
      <c r="D49" s="105">
        <f t="shared" si="0"/>
        <v>0</v>
      </c>
    </row>
    <row r="50" spans="1:4">
      <c r="A50" s="312" t="str">
        <f>Encargos!$A$27</f>
        <v>Incidência dos encargos do grupo A sobre férias e abono constitucional de 1/3</v>
      </c>
      <c r="B50" s="312"/>
      <c r="C50" s="239">
        <f>Encargos!$C$27</f>
        <v>3.9800000000000002E-2</v>
      </c>
      <c r="D50" s="105">
        <f t="shared" si="0"/>
        <v>0</v>
      </c>
    </row>
    <row r="51" spans="1:4">
      <c r="A51" s="312" t="str">
        <f>Encargos!$A$28</f>
        <v>Incidência dos encargos do grupo A sobre décimo terceiro salário</v>
      </c>
      <c r="B51" s="312"/>
      <c r="C51" s="239">
        <f>Encargos!$C$28</f>
        <v>2.98E-2</v>
      </c>
      <c r="D51" s="105">
        <f t="shared" si="0"/>
        <v>0</v>
      </c>
    </row>
    <row r="53" spans="1:4">
      <c r="D53" s="240"/>
    </row>
  </sheetData>
  <mergeCells count="19">
    <mergeCell ref="A47:B47"/>
    <mergeCell ref="A48:B48"/>
    <mergeCell ref="A49:B49"/>
    <mergeCell ref="A50:B50"/>
    <mergeCell ref="A51:B51"/>
    <mergeCell ref="A1:D1"/>
    <mergeCell ref="A3:C3"/>
    <mergeCell ref="A4:B4"/>
    <mergeCell ref="A5:B5"/>
    <mergeCell ref="D3:D5"/>
    <mergeCell ref="A46:B46"/>
    <mergeCell ref="A44:C44"/>
    <mergeCell ref="A42:B42"/>
    <mergeCell ref="A14:B14"/>
    <mergeCell ref="A16:C16"/>
    <mergeCell ref="A34:B34"/>
    <mergeCell ref="A38:B38"/>
    <mergeCell ref="A39:B39"/>
    <mergeCell ref="A37:C37"/>
  </mergeCells>
  <dataValidations count="1">
    <dataValidation type="whole" allowBlank="1" showInputMessage="1" showErrorMessage="1" sqref="B19:B29 B7:B11" xr:uid="{B40DA8BA-3A22-4EAF-9326-F2F01C14650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19 D22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topLeftCell="A5" zoomScaleNormal="100" workbookViewId="0">
      <selection activeCell="D51" sqref="A1:D51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11" ht="24.5" customHeight="1">
      <c r="A1" s="301" t="s">
        <v>106</v>
      </c>
      <c r="B1" s="302"/>
      <c r="C1" s="302"/>
      <c r="D1" s="303"/>
    </row>
    <row r="2" spans="1:11">
      <c r="A2" s="57"/>
      <c r="B2" s="56"/>
      <c r="C2" s="56"/>
      <c r="D2" s="56"/>
    </row>
    <row r="3" spans="1:11" ht="20.149999999999999" customHeight="1">
      <c r="A3" s="308" t="s">
        <v>107</v>
      </c>
      <c r="B3" s="308"/>
      <c r="C3" s="308"/>
      <c r="D3" s="304" t="s">
        <v>141</v>
      </c>
    </row>
    <row r="4" spans="1:11" ht="15.65" customHeight="1">
      <c r="A4" s="309"/>
      <c r="B4" s="310"/>
      <c r="C4" s="60" t="s">
        <v>109</v>
      </c>
      <c r="D4" s="305"/>
      <c r="E4" s="71"/>
    </row>
    <row r="5" spans="1:11">
      <c r="A5" s="309" t="s">
        <v>110</v>
      </c>
      <c r="B5" s="310"/>
      <c r="C5" s="59" t="s">
        <v>111</v>
      </c>
      <c r="D5" s="306"/>
      <c r="E5" s="30"/>
    </row>
    <row r="6" spans="1:11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  <c r="I6" s="30"/>
      <c r="J6" s="30"/>
      <c r="K6" s="30"/>
    </row>
    <row r="7" spans="1:11" ht="19" customHeight="1">
      <c r="A7" s="51" t="s">
        <v>114</v>
      </c>
      <c r="B7" s="134"/>
      <c r="C7" s="52"/>
      <c r="D7" s="65"/>
    </row>
    <row r="8" spans="1:11">
      <c r="A8" s="51" t="s">
        <v>115</v>
      </c>
      <c r="B8" s="134"/>
      <c r="C8" s="49"/>
      <c r="D8" s="49"/>
    </row>
    <row r="9" spans="1:11">
      <c r="A9" s="51" t="s">
        <v>116</v>
      </c>
      <c r="B9" s="134"/>
      <c r="C9" s="49"/>
      <c r="D9" s="49"/>
    </row>
    <row r="10" spans="1:11">
      <c r="A10" s="50" t="s">
        <v>117</v>
      </c>
      <c r="B10" s="135"/>
      <c r="C10" s="49"/>
      <c r="D10" s="49"/>
    </row>
    <row r="11" spans="1:11">
      <c r="A11" s="50" t="s">
        <v>117</v>
      </c>
      <c r="B11" s="135"/>
      <c r="C11" s="49"/>
      <c r="D11" s="49"/>
    </row>
    <row r="12" spans="1:11">
      <c r="A12" s="7" t="s">
        <v>118</v>
      </c>
      <c r="B12" s="75"/>
      <c r="C12" s="48"/>
      <c r="D12" s="73">
        <f>ROUND(SUM(D7:D11),2)</f>
        <v>0</v>
      </c>
    </row>
    <row r="13" spans="1:11">
      <c r="A13" s="45"/>
      <c r="B13" s="76"/>
      <c r="C13" s="44"/>
      <c r="D13" s="47"/>
    </row>
    <row r="14" spans="1:11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11">
      <c r="A15" s="62"/>
      <c r="B15" s="77"/>
      <c r="C15" s="63"/>
      <c r="D15" s="64"/>
    </row>
    <row r="16" spans="1:11" s="46" customFormat="1" ht="16.5" customHeight="1">
      <c r="A16" s="315" t="s">
        <v>120</v>
      </c>
      <c r="B16" s="316"/>
      <c r="C16" s="317"/>
      <c r="D16" s="83">
        <f>ROUND(D12+D14,2)</f>
        <v>0</v>
      </c>
    </row>
    <row r="17" spans="1:5" ht="11.5" customHeight="1">
      <c r="A17" s="45"/>
      <c r="B17" s="76"/>
      <c r="C17" s="44"/>
    </row>
    <row r="18" spans="1:5" ht="29.5" customHeight="1">
      <c r="A18" s="7" t="s">
        <v>121</v>
      </c>
      <c r="B18" s="103" t="s">
        <v>113</v>
      </c>
      <c r="C18" s="34"/>
      <c r="D18" s="43"/>
    </row>
    <row r="19" spans="1:5">
      <c r="A19" s="42" t="s">
        <v>122</v>
      </c>
      <c r="B19" s="136"/>
      <c r="C19" s="41"/>
      <c r="D19" s="105">
        <f>ROUND(Uniformes!G11,2)</f>
        <v>0</v>
      </c>
    </row>
    <row r="20" spans="1:5">
      <c r="A20" s="42" t="s">
        <v>123</v>
      </c>
      <c r="B20" s="136"/>
      <c r="C20" s="41"/>
      <c r="D20" s="84"/>
    </row>
    <row r="21" spans="1:5">
      <c r="A21" s="42" t="s">
        <v>124</v>
      </c>
      <c r="B21" s="136"/>
      <c r="C21" s="41"/>
      <c r="D21" s="84"/>
    </row>
    <row r="22" spans="1:5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</row>
    <row r="23" spans="1:5" ht="15" customHeight="1">
      <c r="A23" s="42" t="s">
        <v>126</v>
      </c>
      <c r="B23" s="137"/>
      <c r="C23" s="41"/>
      <c r="D23" s="84"/>
    </row>
    <row r="24" spans="1:5">
      <c r="A24" s="42" t="s">
        <v>127</v>
      </c>
      <c r="B24" s="137"/>
      <c r="C24" s="41"/>
      <c r="D24" s="84"/>
    </row>
    <row r="25" spans="1:5">
      <c r="A25" s="42" t="s">
        <v>128</v>
      </c>
      <c r="B25" s="136"/>
      <c r="C25" s="41"/>
      <c r="D25" s="84"/>
    </row>
    <row r="26" spans="1:5" s="40" customFormat="1">
      <c r="A26" s="42" t="s">
        <v>129</v>
      </c>
      <c r="B26" s="136"/>
      <c r="C26" s="41"/>
      <c r="D26" s="84"/>
    </row>
    <row r="27" spans="1:5" s="40" customFormat="1">
      <c r="A27" s="247" t="s">
        <v>130</v>
      </c>
      <c r="B27" s="136"/>
      <c r="C27" s="41"/>
      <c r="D27" s="84"/>
    </row>
    <row r="28" spans="1:5" s="40" customFormat="1">
      <c r="A28" s="247" t="s">
        <v>130</v>
      </c>
      <c r="B28" s="136"/>
      <c r="C28" s="41"/>
      <c r="D28" s="84"/>
    </row>
    <row r="29" spans="1:5" s="40" customFormat="1">
      <c r="A29" s="247" t="s">
        <v>130</v>
      </c>
      <c r="B29" s="137"/>
      <c r="C29" s="41"/>
      <c r="D29" s="84"/>
    </row>
    <row r="30" spans="1:5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0" t="s">
        <v>133</v>
      </c>
      <c r="B34" s="272"/>
      <c r="C34" s="106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134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5" customHeight="1">
      <c r="A37" s="307" t="s">
        <v>135</v>
      </c>
      <c r="B37" s="271"/>
      <c r="C37" s="271"/>
      <c r="D37" s="32"/>
    </row>
    <row r="38" spans="1:5" s="30" customFormat="1" ht="20.25" customHeight="1">
      <c r="A38" s="270" t="s">
        <v>136</v>
      </c>
      <c r="B38" s="272"/>
      <c r="C38" s="106">
        <f>'Dados e Orient.'!F25</f>
        <v>0</v>
      </c>
      <c r="D38" s="83">
        <f>ROUND(D35*C38,2)</f>
        <v>0</v>
      </c>
    </row>
    <row r="39" spans="1:5" s="30" customFormat="1" ht="20.25" customHeight="1">
      <c r="A39" s="270" t="s">
        <v>137</v>
      </c>
      <c r="B39" s="272"/>
      <c r="C39" s="106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138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0" t="s">
        <v>139</v>
      </c>
      <c r="B42" s="272"/>
      <c r="C42" s="106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298" t="s">
        <v>259</v>
      </c>
      <c r="B44" s="299"/>
      <c r="C44" s="300"/>
      <c r="D44" s="108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20.25" customHeight="1">
      <c r="A46" s="313" t="s">
        <v>258</v>
      </c>
      <c r="B46" s="314"/>
      <c r="C46" s="219">
        <f>Encargos!C33</f>
        <v>0.3</v>
      </c>
      <c r="D46" s="220">
        <f>ROUND(D12*C46,2)</f>
        <v>0</v>
      </c>
    </row>
    <row r="47" spans="1:5">
      <c r="A47" s="311" t="str">
        <f>Encargos!$A$13</f>
        <v>FÉRIAS + ABONO CONSTITUCIONAL (1/3)</v>
      </c>
      <c r="B47" s="311"/>
      <c r="C47" s="239">
        <f>Encargos!$C$13</f>
        <v>0.1111</v>
      </c>
      <c r="D47" s="105">
        <f>ROUND($D$12*C47,2)</f>
        <v>0</v>
      </c>
    </row>
    <row r="48" spans="1:5">
      <c r="A48" s="311" t="str">
        <f>Encargos!$A$14</f>
        <v>13º SALÁRIO</v>
      </c>
      <c r="B48" s="311"/>
      <c r="C48" s="239">
        <f>Encargos!$C$14</f>
        <v>8.3299999999999999E-2</v>
      </c>
      <c r="D48" s="105">
        <f t="shared" ref="D48:D51" si="0">ROUND($D$12*C48,2)</f>
        <v>0</v>
      </c>
    </row>
    <row r="49" spans="1:4">
      <c r="A49" s="311" t="str">
        <f>Encargos!$A$24</f>
        <v>MULTA DO FGTS</v>
      </c>
      <c r="B49" s="311"/>
      <c r="C49" s="239">
        <f>Encargos!$C$24</f>
        <v>3.5999999999999997E-2</v>
      </c>
      <c r="D49" s="105">
        <f t="shared" si="0"/>
        <v>0</v>
      </c>
    </row>
    <row r="50" spans="1:4">
      <c r="A50" s="312" t="str">
        <f>Encargos!$A$27</f>
        <v>Incidência dos encargos do grupo A sobre férias e abono constitucional de 1/3</v>
      </c>
      <c r="B50" s="312"/>
      <c r="C50" s="239">
        <f>Encargos!$C$27</f>
        <v>3.9800000000000002E-2</v>
      </c>
      <c r="D50" s="105">
        <f t="shared" si="0"/>
        <v>0</v>
      </c>
    </row>
    <row r="51" spans="1:4">
      <c r="A51" s="312" t="str">
        <f>Encargos!$A$28</f>
        <v>Incidência dos encargos do grupo A sobre décimo terceiro salário</v>
      </c>
      <c r="B51" s="312"/>
      <c r="C51" s="239">
        <f>Encargos!$C$28</f>
        <v>2.98E-2</v>
      </c>
      <c r="D51" s="105">
        <f t="shared" si="0"/>
        <v>0</v>
      </c>
    </row>
    <row r="52" spans="1:4">
      <c r="D52" s="240"/>
    </row>
  </sheetData>
  <mergeCells count="19">
    <mergeCell ref="A47:B47"/>
    <mergeCell ref="A48:B48"/>
    <mergeCell ref="A49:B49"/>
    <mergeCell ref="A50:B50"/>
    <mergeCell ref="A51:B51"/>
    <mergeCell ref="A1:D1"/>
    <mergeCell ref="A3:C3"/>
    <mergeCell ref="A4:B4"/>
    <mergeCell ref="A5:B5"/>
    <mergeCell ref="D3:D5"/>
    <mergeCell ref="A46:B46"/>
    <mergeCell ref="A44:C44"/>
    <mergeCell ref="A42:B42"/>
    <mergeCell ref="A14:B14"/>
    <mergeCell ref="A16:C16"/>
    <mergeCell ref="A34:B34"/>
    <mergeCell ref="A38:B38"/>
    <mergeCell ref="A39:B39"/>
    <mergeCell ref="A37:C37"/>
  </mergeCells>
  <dataValidations count="1">
    <dataValidation type="whole" allowBlank="1" showInputMessage="1" showErrorMessage="1" sqref="B19:B29 B7:B11" xr:uid="{9E3AD5C1-BF20-412D-B7A8-FAEB35E0A2A1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22 D19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0"/>
  <sheetViews>
    <sheetView zoomScaleNormal="100" workbookViewId="0">
      <selection activeCell="I20" sqref="I20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7" ht="15.5">
      <c r="A1" s="301" t="s">
        <v>106</v>
      </c>
      <c r="B1" s="302"/>
      <c r="C1" s="302"/>
      <c r="D1" s="303"/>
    </row>
    <row r="2" spans="1:7">
      <c r="A2" s="57"/>
      <c r="B2" s="56"/>
      <c r="C2" s="56"/>
      <c r="D2" s="56"/>
    </row>
    <row r="3" spans="1:7" ht="24.65" customHeight="1">
      <c r="A3" s="308" t="s">
        <v>273</v>
      </c>
      <c r="B3" s="308"/>
      <c r="C3" s="308"/>
      <c r="D3" s="304" t="s">
        <v>108</v>
      </c>
    </row>
    <row r="4" spans="1:7" ht="15.5">
      <c r="A4" s="309"/>
      <c r="B4" s="310"/>
      <c r="C4" s="60" t="s">
        <v>109</v>
      </c>
      <c r="D4" s="305"/>
      <c r="E4" s="71"/>
    </row>
    <row r="5" spans="1:7">
      <c r="A5" s="309" t="s">
        <v>110</v>
      </c>
      <c r="B5" s="310"/>
      <c r="C5" s="59" t="s">
        <v>111</v>
      </c>
      <c r="D5" s="306"/>
      <c r="E5" s="30"/>
    </row>
    <row r="6" spans="1:7" ht="28" customHeight="1">
      <c r="A6" s="55" t="s">
        <v>112</v>
      </c>
      <c r="B6" s="103" t="s">
        <v>113</v>
      </c>
      <c r="C6" s="54"/>
      <c r="D6" s="53"/>
      <c r="E6" s="30"/>
      <c r="F6" s="30"/>
      <c r="G6" s="30"/>
    </row>
    <row r="7" spans="1:7" ht="19" customHeight="1">
      <c r="A7" s="51" t="s">
        <v>114</v>
      </c>
      <c r="B7" s="134"/>
      <c r="C7" s="52"/>
      <c r="D7" s="65"/>
    </row>
    <row r="8" spans="1:7">
      <c r="A8" s="51" t="s">
        <v>115</v>
      </c>
      <c r="B8" s="134"/>
      <c r="C8" s="49"/>
      <c r="D8" s="49"/>
    </row>
    <row r="9" spans="1:7">
      <c r="A9" s="51" t="s">
        <v>116</v>
      </c>
      <c r="B9" s="134"/>
      <c r="C9" s="49"/>
      <c r="D9" s="49"/>
    </row>
    <row r="10" spans="1:7">
      <c r="A10" s="50" t="s">
        <v>117</v>
      </c>
      <c r="B10" s="135"/>
      <c r="C10" s="49"/>
      <c r="D10" s="49"/>
    </row>
    <row r="11" spans="1:7">
      <c r="A11" s="50" t="s">
        <v>117</v>
      </c>
      <c r="B11" s="135"/>
      <c r="C11" s="49"/>
      <c r="D11" s="49"/>
    </row>
    <row r="12" spans="1:7">
      <c r="A12" s="7" t="s">
        <v>118</v>
      </c>
      <c r="B12" s="75"/>
      <c r="C12" s="48"/>
      <c r="D12" s="73">
        <f>ROUND(SUM(D7:D11),2)</f>
        <v>0</v>
      </c>
    </row>
    <row r="13" spans="1:7">
      <c r="A13" s="45"/>
      <c r="B13" s="76"/>
      <c r="C13" s="44"/>
      <c r="D13" s="47"/>
    </row>
    <row r="14" spans="1:7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7">
      <c r="A15" s="62"/>
      <c r="B15" s="77"/>
      <c r="C15" s="63"/>
      <c r="D15" s="64"/>
    </row>
    <row r="16" spans="1:7" s="46" customFormat="1" ht="16.5" customHeight="1">
      <c r="A16" s="315" t="s">
        <v>120</v>
      </c>
      <c r="B16" s="316"/>
      <c r="C16" s="317"/>
      <c r="D16" s="83">
        <f>ROUND(D12+D14,2)</f>
        <v>0</v>
      </c>
    </row>
    <row r="17" spans="1:6" ht="11.5" customHeight="1">
      <c r="A17" s="45"/>
      <c r="B17" s="76"/>
      <c r="C17" s="44"/>
    </row>
    <row r="18" spans="1:6" ht="29.5" customHeight="1">
      <c r="A18" s="7" t="s">
        <v>121</v>
      </c>
      <c r="B18" s="103" t="s">
        <v>113</v>
      </c>
      <c r="C18" s="34"/>
      <c r="D18" s="43"/>
    </row>
    <row r="19" spans="1:6">
      <c r="A19" s="42" t="s">
        <v>122</v>
      </c>
      <c r="B19" s="136"/>
      <c r="C19" s="41"/>
      <c r="D19" s="105">
        <f>ROUND(Uniformes!G22,2)</f>
        <v>0</v>
      </c>
    </row>
    <row r="20" spans="1:6">
      <c r="A20" s="42" t="s">
        <v>123</v>
      </c>
      <c r="B20" s="136"/>
      <c r="C20" s="41"/>
      <c r="D20" s="84"/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  <c r="F22" s="30"/>
    </row>
    <row r="23" spans="1:6" ht="15" customHeight="1">
      <c r="A23" s="42" t="s">
        <v>126</v>
      </c>
      <c r="B23" s="141"/>
      <c r="C23" s="41"/>
      <c r="D23" s="84"/>
    </row>
    <row r="24" spans="1:6">
      <c r="A24" s="42" t="s">
        <v>127</v>
      </c>
      <c r="B24" s="141"/>
      <c r="C24" s="41"/>
      <c r="D24" s="84"/>
    </row>
    <row r="25" spans="1:6">
      <c r="A25" s="42" t="s">
        <v>128</v>
      </c>
      <c r="B25" s="136"/>
      <c r="C25" s="41"/>
      <c r="D25" s="84"/>
    </row>
    <row r="26" spans="1:6" s="40" customFormat="1">
      <c r="A26" s="42" t="s">
        <v>129</v>
      </c>
      <c r="B26" s="136"/>
      <c r="C26" s="41"/>
      <c r="D26" s="84"/>
    </row>
    <row r="27" spans="1:6" s="40" customFormat="1">
      <c r="A27" s="247" t="s">
        <v>130</v>
      </c>
      <c r="B27" s="136"/>
      <c r="C27" s="41"/>
      <c r="D27" s="84"/>
    </row>
    <row r="28" spans="1:6" s="40" customFormat="1">
      <c r="A28" s="247" t="s">
        <v>130</v>
      </c>
      <c r="B28" s="136"/>
      <c r="C28" s="41"/>
      <c r="D28" s="84"/>
    </row>
    <row r="29" spans="1:6" s="40" customFormat="1">
      <c r="A29" s="247" t="s">
        <v>130</v>
      </c>
      <c r="B29" s="141"/>
      <c r="C29" s="41"/>
      <c r="D29" s="84"/>
    </row>
    <row r="30" spans="1:6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6" s="30" customFormat="1">
      <c r="A31" s="142"/>
      <c r="B31" s="143"/>
      <c r="C31" s="36"/>
      <c r="D31" s="35"/>
    </row>
    <row r="32" spans="1:6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ht="22.5" customHeight="1">
      <c r="A34" s="307" t="s">
        <v>135</v>
      </c>
      <c r="B34" s="271"/>
      <c r="C34" s="271"/>
      <c r="D34" s="32"/>
    </row>
    <row r="35" spans="1:5" s="30" customFormat="1" ht="20.25" customHeight="1">
      <c r="A35" s="270" t="s">
        <v>136</v>
      </c>
      <c r="B35" s="272"/>
      <c r="C35" s="106">
        <f>'Dados e Orient.'!F25</f>
        <v>0</v>
      </c>
      <c r="D35" s="83">
        <f>ROUND(D32*C35,2)</f>
        <v>0</v>
      </c>
    </row>
    <row r="36" spans="1:5" s="30" customFormat="1" ht="20.25" customHeight="1">
      <c r="A36" s="270" t="s">
        <v>137</v>
      </c>
      <c r="B36" s="272"/>
      <c r="C36" s="106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138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70" t="s">
        <v>139</v>
      </c>
      <c r="B39" s="272"/>
      <c r="C39" s="106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5" customHeight="1">
      <c r="A41" s="298" t="s">
        <v>254</v>
      </c>
      <c r="B41" s="299"/>
      <c r="C41" s="300"/>
      <c r="D41" s="108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3" t="s">
        <v>260</v>
      </c>
      <c r="B43" s="314"/>
      <c r="C43" s="219">
        <f>Encargos!C33</f>
        <v>0.3</v>
      </c>
      <c r="D43" s="220">
        <f>ROUND(D12*C43,2)</f>
        <v>0</v>
      </c>
    </row>
    <row r="44" spans="1:5">
      <c r="A44" s="311" t="str">
        <f>Encargos!$A$13</f>
        <v>FÉRIAS + ABONO CONSTITUCIONAL (1/3)</v>
      </c>
      <c r="B44" s="311"/>
      <c r="C44" s="239">
        <f>Encargos!$C$13</f>
        <v>0.1111</v>
      </c>
      <c r="D44" s="105">
        <f>ROUND($D$12*C44,2)</f>
        <v>0</v>
      </c>
    </row>
    <row r="45" spans="1:5">
      <c r="A45" s="311" t="str">
        <f>Encargos!$A$14</f>
        <v>13º SALÁRIO</v>
      </c>
      <c r="B45" s="311"/>
      <c r="C45" s="239">
        <f>Encargos!$C$14</f>
        <v>8.3299999999999999E-2</v>
      </c>
      <c r="D45" s="105">
        <f t="shared" ref="D45:D48" si="0">ROUND($D$12*C45,2)</f>
        <v>0</v>
      </c>
    </row>
    <row r="46" spans="1:5">
      <c r="A46" s="311" t="str">
        <f>Encargos!$A$24</f>
        <v>MULTA DO FGTS</v>
      </c>
      <c r="B46" s="311"/>
      <c r="C46" s="239">
        <f>Encargos!$C$24</f>
        <v>3.5999999999999997E-2</v>
      </c>
      <c r="D46" s="105">
        <f t="shared" si="0"/>
        <v>0</v>
      </c>
    </row>
    <row r="47" spans="1:5">
      <c r="A47" s="312" t="str">
        <f>Encargos!$A$27</f>
        <v>Incidência dos encargos do grupo A sobre férias e abono constitucional de 1/3</v>
      </c>
      <c r="B47" s="312"/>
      <c r="C47" s="239">
        <f>Encargos!$C$27</f>
        <v>3.9800000000000002E-2</v>
      </c>
      <c r="D47" s="105">
        <f t="shared" si="0"/>
        <v>0</v>
      </c>
    </row>
    <row r="48" spans="1:5">
      <c r="A48" s="312" t="str">
        <f>Encargos!$A$28</f>
        <v>Incidência dos encargos do grupo A sobre décimo terceiro salário</v>
      </c>
      <c r="B48" s="312"/>
      <c r="C48" s="239">
        <f>Encargos!$C$28</f>
        <v>2.98E-2</v>
      </c>
      <c r="D48" s="105">
        <f t="shared" si="0"/>
        <v>0</v>
      </c>
    </row>
    <row r="50" spans="4:4">
      <c r="D50" s="240"/>
    </row>
  </sheetData>
  <mergeCells count="18">
    <mergeCell ref="A44:B44"/>
    <mergeCell ref="A45:B45"/>
    <mergeCell ref="A46:B46"/>
    <mergeCell ref="A47:B47"/>
    <mergeCell ref="A48:B48"/>
    <mergeCell ref="A43:B43"/>
    <mergeCell ref="A1:D1"/>
    <mergeCell ref="A3:C3"/>
    <mergeCell ref="A4:B4"/>
    <mergeCell ref="A5:B5"/>
    <mergeCell ref="D3:D5"/>
    <mergeCell ref="A39:B39"/>
    <mergeCell ref="A41:C41"/>
    <mergeCell ref="A14:B14"/>
    <mergeCell ref="A16:C16"/>
    <mergeCell ref="A35:B35"/>
    <mergeCell ref="A36:B36"/>
    <mergeCell ref="A34:C34"/>
  </mergeCells>
  <dataValidations count="1">
    <dataValidation type="whole" allowBlank="1" showInputMessage="1" showErrorMessage="1" sqref="B19:B29 B7:B11" xr:uid="{A51EDC17-6DBE-4E57-A396-F7305648A6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19 D22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1FFD-10F9-4C4F-B427-E1801573C6AE}">
  <dimension ref="A1:G50"/>
  <sheetViews>
    <sheetView zoomScaleNormal="100" workbookViewId="0">
      <selection activeCell="A8" sqref="A8:XFD8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7" ht="15.5">
      <c r="A1" s="301" t="s">
        <v>106</v>
      </c>
      <c r="B1" s="302"/>
      <c r="C1" s="302"/>
      <c r="D1" s="303"/>
    </row>
    <row r="2" spans="1:7">
      <c r="A2" s="57"/>
      <c r="B2" s="56"/>
      <c r="C2" s="56"/>
      <c r="D2" s="56"/>
    </row>
    <row r="3" spans="1:7" ht="24.65" customHeight="1">
      <c r="A3" s="308" t="s">
        <v>274</v>
      </c>
      <c r="B3" s="308"/>
      <c r="C3" s="308"/>
      <c r="D3" s="304" t="s">
        <v>108</v>
      </c>
    </row>
    <row r="4" spans="1:7" ht="15.5">
      <c r="A4" s="309"/>
      <c r="B4" s="310"/>
      <c r="C4" s="60" t="s">
        <v>109</v>
      </c>
      <c r="D4" s="305"/>
      <c r="E4" s="71"/>
    </row>
    <row r="5" spans="1:7">
      <c r="A5" s="309" t="s">
        <v>110</v>
      </c>
      <c r="B5" s="310"/>
      <c r="C5" s="59" t="s">
        <v>111</v>
      </c>
      <c r="D5" s="306"/>
      <c r="E5" s="30"/>
    </row>
    <row r="6" spans="1:7" ht="28" customHeight="1">
      <c r="A6" s="55" t="s">
        <v>112</v>
      </c>
      <c r="B6" s="103" t="s">
        <v>113</v>
      </c>
      <c r="C6" s="54"/>
      <c r="D6" s="53"/>
      <c r="E6" s="30"/>
      <c r="F6" s="30"/>
      <c r="G6" s="30"/>
    </row>
    <row r="7" spans="1:7" ht="19" customHeight="1">
      <c r="A7" s="51" t="s">
        <v>114</v>
      </c>
      <c r="B7" s="134"/>
      <c r="C7" s="52"/>
      <c r="D7" s="65"/>
    </row>
    <row r="8" spans="1:7">
      <c r="A8" s="51" t="s">
        <v>115</v>
      </c>
      <c r="B8" s="134"/>
      <c r="C8" s="49"/>
      <c r="D8" s="49"/>
    </row>
    <row r="9" spans="1:7">
      <c r="A9" s="51" t="s">
        <v>116</v>
      </c>
      <c r="B9" s="134"/>
      <c r="C9" s="49"/>
      <c r="D9" s="49"/>
    </row>
    <row r="10" spans="1:7">
      <c r="A10" s="50" t="s">
        <v>117</v>
      </c>
      <c r="B10" s="135"/>
      <c r="C10" s="49"/>
      <c r="D10" s="49"/>
    </row>
    <row r="11" spans="1:7">
      <c r="A11" s="50" t="s">
        <v>117</v>
      </c>
      <c r="B11" s="135"/>
      <c r="C11" s="49"/>
      <c r="D11" s="49"/>
    </row>
    <row r="12" spans="1:7">
      <c r="A12" s="7" t="s">
        <v>118</v>
      </c>
      <c r="B12" s="75"/>
      <c r="C12" s="48"/>
      <c r="D12" s="73">
        <f>ROUND(SUM(D7:D11),2)</f>
        <v>0</v>
      </c>
    </row>
    <row r="13" spans="1:7">
      <c r="A13" s="45"/>
      <c r="B13" s="76"/>
      <c r="C13" s="44"/>
      <c r="D13" s="47"/>
    </row>
    <row r="14" spans="1:7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7">
      <c r="A15" s="62"/>
      <c r="B15" s="77"/>
      <c r="C15" s="63"/>
      <c r="D15" s="64"/>
    </row>
    <row r="16" spans="1:7" s="46" customFormat="1" ht="16.5" customHeight="1">
      <c r="A16" s="315" t="s">
        <v>120</v>
      </c>
      <c r="B16" s="316"/>
      <c r="C16" s="317"/>
      <c r="D16" s="83">
        <f>ROUND(D12+D14,2)</f>
        <v>0</v>
      </c>
    </row>
    <row r="17" spans="1:6" ht="11.5" customHeight="1">
      <c r="A17" s="45"/>
      <c r="B17" s="76"/>
      <c r="C17" s="44"/>
    </row>
    <row r="18" spans="1:6" ht="29.5" customHeight="1">
      <c r="A18" s="7" t="s">
        <v>121</v>
      </c>
      <c r="B18" s="103" t="s">
        <v>113</v>
      </c>
      <c r="C18" s="34"/>
      <c r="D18" s="43"/>
    </row>
    <row r="19" spans="1:6">
      <c r="A19" s="42" t="s">
        <v>122</v>
      </c>
      <c r="B19" s="136"/>
      <c r="C19" s="41"/>
      <c r="D19" s="105">
        <f>ROUND(Uniformes!G22,2)</f>
        <v>0</v>
      </c>
    </row>
    <row r="20" spans="1:6">
      <c r="A20" s="42" t="s">
        <v>123</v>
      </c>
      <c r="B20" s="136"/>
      <c r="C20" s="41"/>
      <c r="D20" s="84"/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  <c r="F22" s="30"/>
    </row>
    <row r="23" spans="1:6" ht="15" customHeight="1">
      <c r="A23" s="42" t="s">
        <v>126</v>
      </c>
      <c r="B23" s="141"/>
      <c r="C23" s="41"/>
      <c r="D23" s="84"/>
    </row>
    <row r="24" spans="1:6">
      <c r="A24" s="42" t="s">
        <v>127</v>
      </c>
      <c r="B24" s="141"/>
      <c r="C24" s="41"/>
      <c r="D24" s="84"/>
    </row>
    <row r="25" spans="1:6">
      <c r="A25" s="42" t="s">
        <v>128</v>
      </c>
      <c r="B25" s="136"/>
      <c r="C25" s="41"/>
      <c r="D25" s="84"/>
    </row>
    <row r="26" spans="1:6" s="40" customFormat="1">
      <c r="A26" s="42" t="s">
        <v>129</v>
      </c>
      <c r="B26" s="136"/>
      <c r="C26" s="41"/>
      <c r="D26" s="84"/>
    </row>
    <row r="27" spans="1:6" s="40" customFormat="1">
      <c r="A27" s="247" t="s">
        <v>130</v>
      </c>
      <c r="B27" s="136"/>
      <c r="C27" s="41"/>
      <c r="D27" s="84"/>
    </row>
    <row r="28" spans="1:6" s="40" customFormat="1">
      <c r="A28" s="247" t="s">
        <v>130</v>
      </c>
      <c r="B28" s="136"/>
      <c r="C28" s="41"/>
      <c r="D28" s="84"/>
    </row>
    <row r="29" spans="1:6" s="40" customFormat="1">
      <c r="A29" s="247" t="s">
        <v>130</v>
      </c>
      <c r="B29" s="141"/>
      <c r="C29" s="41"/>
      <c r="D29" s="84"/>
    </row>
    <row r="30" spans="1:6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6" s="30" customFormat="1">
      <c r="A31" s="142"/>
      <c r="B31" s="143"/>
      <c r="C31" s="36"/>
      <c r="D31" s="35"/>
    </row>
    <row r="32" spans="1:6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ht="22.5" customHeight="1">
      <c r="A34" s="307" t="s">
        <v>135</v>
      </c>
      <c r="B34" s="271"/>
      <c r="C34" s="271"/>
      <c r="D34" s="32"/>
    </row>
    <row r="35" spans="1:5" s="30" customFormat="1" ht="20.25" customHeight="1">
      <c r="A35" s="270" t="s">
        <v>136</v>
      </c>
      <c r="B35" s="272"/>
      <c r="C35" s="106">
        <f>'Dados e Orient.'!F25</f>
        <v>0</v>
      </c>
      <c r="D35" s="83">
        <f>ROUND(D32*C35,2)</f>
        <v>0</v>
      </c>
    </row>
    <row r="36" spans="1:5" s="30" customFormat="1" ht="20.25" customHeight="1">
      <c r="A36" s="270" t="s">
        <v>137</v>
      </c>
      <c r="B36" s="272"/>
      <c r="C36" s="106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138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70" t="s">
        <v>139</v>
      </c>
      <c r="B39" s="272"/>
      <c r="C39" s="106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5" customHeight="1">
      <c r="A41" s="298" t="s">
        <v>254</v>
      </c>
      <c r="B41" s="299"/>
      <c r="C41" s="300"/>
      <c r="D41" s="108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3" t="s">
        <v>260</v>
      </c>
      <c r="B43" s="314"/>
      <c r="C43" s="219">
        <f>Encargos!C33</f>
        <v>0.3</v>
      </c>
      <c r="D43" s="220">
        <f>ROUND(D12*C43,2)</f>
        <v>0</v>
      </c>
    </row>
    <row r="44" spans="1:5">
      <c r="A44" s="311" t="str">
        <f>Encargos!$A$13</f>
        <v>FÉRIAS + ABONO CONSTITUCIONAL (1/3)</v>
      </c>
      <c r="B44" s="311"/>
      <c r="C44" s="239">
        <f>Encargos!$C$13</f>
        <v>0.1111</v>
      </c>
      <c r="D44" s="105">
        <f>ROUND($D$12*C44,2)</f>
        <v>0</v>
      </c>
    </row>
    <row r="45" spans="1:5">
      <c r="A45" s="311" t="str">
        <f>Encargos!$A$14</f>
        <v>13º SALÁRIO</v>
      </c>
      <c r="B45" s="311"/>
      <c r="C45" s="239">
        <f>Encargos!$C$14</f>
        <v>8.3299999999999999E-2</v>
      </c>
      <c r="D45" s="105">
        <f t="shared" ref="D45:D48" si="0">ROUND($D$12*C45,2)</f>
        <v>0</v>
      </c>
    </row>
    <row r="46" spans="1:5">
      <c r="A46" s="311" t="str">
        <f>Encargos!$A$24</f>
        <v>MULTA DO FGTS</v>
      </c>
      <c r="B46" s="311"/>
      <c r="C46" s="239">
        <f>Encargos!$C$24</f>
        <v>3.5999999999999997E-2</v>
      </c>
      <c r="D46" s="105">
        <f t="shared" si="0"/>
        <v>0</v>
      </c>
    </row>
    <row r="47" spans="1:5">
      <c r="A47" s="312" t="str">
        <f>Encargos!$A$27</f>
        <v>Incidência dos encargos do grupo A sobre férias e abono constitucional de 1/3</v>
      </c>
      <c r="B47" s="312"/>
      <c r="C47" s="239">
        <f>Encargos!$C$27</f>
        <v>3.9800000000000002E-2</v>
      </c>
      <c r="D47" s="105">
        <f t="shared" si="0"/>
        <v>0</v>
      </c>
    </row>
    <row r="48" spans="1:5">
      <c r="A48" s="312" t="str">
        <f>Encargos!$A$28</f>
        <v>Incidência dos encargos do grupo A sobre décimo terceiro salário</v>
      </c>
      <c r="B48" s="312"/>
      <c r="C48" s="239">
        <f>Encargos!$C$28</f>
        <v>2.98E-2</v>
      </c>
      <c r="D48" s="105">
        <f t="shared" si="0"/>
        <v>0</v>
      </c>
    </row>
    <row r="50" spans="4:4">
      <c r="D50" s="240"/>
    </row>
  </sheetData>
  <mergeCells count="18">
    <mergeCell ref="A14:B14"/>
    <mergeCell ref="A1:D1"/>
    <mergeCell ref="A3:C3"/>
    <mergeCell ref="D3:D5"/>
    <mergeCell ref="A4:B4"/>
    <mergeCell ref="A5:B5"/>
    <mergeCell ref="A48:B48"/>
    <mergeCell ref="A16:C16"/>
    <mergeCell ref="A34:C34"/>
    <mergeCell ref="A35:B35"/>
    <mergeCell ref="A36:B36"/>
    <mergeCell ref="A39:B39"/>
    <mergeCell ref="A41:C41"/>
    <mergeCell ref="A43:B43"/>
    <mergeCell ref="A44:B44"/>
    <mergeCell ref="A45:B45"/>
    <mergeCell ref="A46:B46"/>
    <mergeCell ref="A47:B47"/>
  </mergeCells>
  <dataValidations count="1">
    <dataValidation type="whole" allowBlank="1" showInputMessage="1" showErrorMessage="1" sqref="B19:B29 B7:B11" xr:uid="{387C4BE6-4514-4E75-BC1E-6433BE8CF99A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B7FA-5A8D-49AE-A487-C3B16A8E0234}">
  <dimension ref="A1:G50"/>
  <sheetViews>
    <sheetView zoomScaleNormal="100" workbookViewId="0">
      <selection activeCell="A8" sqref="A8:XFD8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7" ht="15.5">
      <c r="A1" s="301" t="s">
        <v>106</v>
      </c>
      <c r="B1" s="302"/>
      <c r="C1" s="302"/>
      <c r="D1" s="303"/>
    </row>
    <row r="2" spans="1:7">
      <c r="A2" s="57"/>
      <c r="B2" s="56"/>
      <c r="C2" s="56"/>
      <c r="D2" s="56"/>
    </row>
    <row r="3" spans="1:7" ht="24.65" customHeight="1">
      <c r="A3" s="308" t="s">
        <v>275</v>
      </c>
      <c r="B3" s="308"/>
      <c r="C3" s="308"/>
      <c r="D3" s="304" t="s">
        <v>108</v>
      </c>
    </row>
    <row r="4" spans="1:7" ht="15.5">
      <c r="A4" s="309"/>
      <c r="B4" s="310"/>
      <c r="C4" s="60" t="s">
        <v>109</v>
      </c>
      <c r="D4" s="305"/>
      <c r="E4" s="71"/>
    </row>
    <row r="5" spans="1:7">
      <c r="A5" s="309" t="s">
        <v>110</v>
      </c>
      <c r="B5" s="310"/>
      <c r="C5" s="59" t="s">
        <v>111</v>
      </c>
      <c r="D5" s="306"/>
      <c r="E5" s="30"/>
    </row>
    <row r="6" spans="1:7" ht="28" customHeight="1">
      <c r="A6" s="55" t="s">
        <v>112</v>
      </c>
      <c r="B6" s="103" t="s">
        <v>113</v>
      </c>
      <c r="C6" s="54"/>
      <c r="D6" s="53"/>
      <c r="E6" s="30"/>
      <c r="F6" s="30"/>
      <c r="G6" s="30"/>
    </row>
    <row r="7" spans="1:7" ht="19" customHeight="1">
      <c r="A7" s="51" t="s">
        <v>114</v>
      </c>
      <c r="B7" s="134"/>
      <c r="C7" s="52"/>
      <c r="D7" s="65"/>
    </row>
    <row r="8" spans="1:7">
      <c r="A8" s="51" t="s">
        <v>115</v>
      </c>
      <c r="B8" s="134"/>
      <c r="C8" s="49"/>
      <c r="D8" s="49"/>
    </row>
    <row r="9" spans="1:7">
      <c r="A9" s="51" t="s">
        <v>116</v>
      </c>
      <c r="B9" s="134"/>
      <c r="C9" s="49"/>
      <c r="D9" s="49"/>
    </row>
    <row r="10" spans="1:7">
      <c r="A10" s="50" t="s">
        <v>117</v>
      </c>
      <c r="B10" s="135"/>
      <c r="C10" s="49"/>
      <c r="D10" s="49"/>
    </row>
    <row r="11" spans="1:7">
      <c r="A11" s="50" t="s">
        <v>117</v>
      </c>
      <c r="B11" s="135"/>
      <c r="C11" s="49"/>
      <c r="D11" s="49"/>
    </row>
    <row r="12" spans="1:7">
      <c r="A12" s="7" t="s">
        <v>118</v>
      </c>
      <c r="B12" s="75"/>
      <c r="C12" s="48"/>
      <c r="D12" s="73">
        <f>ROUND(SUM(D7:D11),2)</f>
        <v>0</v>
      </c>
    </row>
    <row r="13" spans="1:7">
      <c r="A13" s="45"/>
      <c r="B13" s="76"/>
      <c r="C13" s="44"/>
      <c r="D13" s="47"/>
    </row>
    <row r="14" spans="1:7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7">
      <c r="A15" s="62"/>
      <c r="B15" s="77"/>
      <c r="C15" s="63"/>
      <c r="D15" s="64"/>
    </row>
    <row r="16" spans="1:7" s="46" customFormat="1" ht="16.5" customHeight="1">
      <c r="A16" s="315" t="s">
        <v>120</v>
      </c>
      <c r="B16" s="316"/>
      <c r="C16" s="317"/>
      <c r="D16" s="83">
        <f>ROUND(D12+D14,2)</f>
        <v>0</v>
      </c>
    </row>
    <row r="17" spans="1:6" ht="11.5" customHeight="1">
      <c r="A17" s="45"/>
      <c r="B17" s="76"/>
      <c r="C17" s="44"/>
    </row>
    <row r="18" spans="1:6" ht="29.5" customHeight="1">
      <c r="A18" s="7" t="s">
        <v>121</v>
      </c>
      <c r="B18" s="103" t="s">
        <v>113</v>
      </c>
      <c r="C18" s="34"/>
      <c r="D18" s="43"/>
    </row>
    <row r="19" spans="1:6">
      <c r="A19" s="42" t="s">
        <v>122</v>
      </c>
      <c r="B19" s="136"/>
      <c r="C19" s="41"/>
      <c r="D19" s="105">
        <f>ROUND(Uniformes!G22,2)</f>
        <v>0</v>
      </c>
    </row>
    <row r="20" spans="1:6">
      <c r="A20" s="42" t="s">
        <v>123</v>
      </c>
      <c r="B20" s="136"/>
      <c r="C20" s="41"/>
      <c r="D20" s="84"/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  <c r="F22" s="30"/>
    </row>
    <row r="23" spans="1:6" ht="15" customHeight="1">
      <c r="A23" s="42" t="s">
        <v>126</v>
      </c>
      <c r="B23" s="141"/>
      <c r="C23" s="41"/>
      <c r="D23" s="84"/>
    </row>
    <row r="24" spans="1:6">
      <c r="A24" s="42" t="s">
        <v>127</v>
      </c>
      <c r="B24" s="141"/>
      <c r="C24" s="41"/>
      <c r="D24" s="84"/>
    </row>
    <row r="25" spans="1:6">
      <c r="A25" s="42" t="s">
        <v>128</v>
      </c>
      <c r="B25" s="136"/>
      <c r="C25" s="41"/>
      <c r="D25" s="84"/>
    </row>
    <row r="26" spans="1:6" s="40" customFormat="1">
      <c r="A26" s="42" t="s">
        <v>129</v>
      </c>
      <c r="B26" s="136"/>
      <c r="C26" s="41"/>
      <c r="D26" s="84"/>
    </row>
    <row r="27" spans="1:6" s="40" customFormat="1">
      <c r="A27" s="247" t="s">
        <v>130</v>
      </c>
      <c r="B27" s="136"/>
      <c r="C27" s="41"/>
      <c r="D27" s="84"/>
    </row>
    <row r="28" spans="1:6" s="40" customFormat="1">
      <c r="A28" s="247" t="s">
        <v>130</v>
      </c>
      <c r="B28" s="136"/>
      <c r="C28" s="41"/>
      <c r="D28" s="84"/>
    </row>
    <row r="29" spans="1:6" s="40" customFormat="1">
      <c r="A29" s="247" t="s">
        <v>130</v>
      </c>
      <c r="B29" s="141"/>
      <c r="C29" s="41"/>
      <c r="D29" s="84"/>
    </row>
    <row r="30" spans="1:6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6" s="30" customFormat="1">
      <c r="A31" s="142"/>
      <c r="B31" s="143"/>
      <c r="C31" s="36"/>
      <c r="D31" s="35"/>
    </row>
    <row r="32" spans="1:6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ht="22.5" customHeight="1">
      <c r="A34" s="307" t="s">
        <v>135</v>
      </c>
      <c r="B34" s="271"/>
      <c r="C34" s="271"/>
      <c r="D34" s="32"/>
    </row>
    <row r="35" spans="1:5" s="30" customFormat="1" ht="20.25" customHeight="1">
      <c r="A35" s="270" t="s">
        <v>136</v>
      </c>
      <c r="B35" s="272"/>
      <c r="C35" s="106">
        <f>'Dados e Orient.'!F25</f>
        <v>0</v>
      </c>
      <c r="D35" s="83">
        <f>ROUND(D32*C35,2)</f>
        <v>0</v>
      </c>
    </row>
    <row r="36" spans="1:5" s="30" customFormat="1" ht="20.25" customHeight="1">
      <c r="A36" s="270" t="s">
        <v>137</v>
      </c>
      <c r="B36" s="272"/>
      <c r="C36" s="106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138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70" t="s">
        <v>139</v>
      </c>
      <c r="B39" s="272"/>
      <c r="C39" s="106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5" customHeight="1">
      <c r="A41" s="298" t="s">
        <v>254</v>
      </c>
      <c r="B41" s="299"/>
      <c r="C41" s="300"/>
      <c r="D41" s="108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3" t="s">
        <v>260</v>
      </c>
      <c r="B43" s="314"/>
      <c r="C43" s="219">
        <f>Encargos!C33</f>
        <v>0.3</v>
      </c>
      <c r="D43" s="220">
        <f>ROUND(D12*C43,2)</f>
        <v>0</v>
      </c>
    </row>
    <row r="44" spans="1:5">
      <c r="A44" s="311" t="str">
        <f>Encargos!$A$13</f>
        <v>FÉRIAS + ABONO CONSTITUCIONAL (1/3)</v>
      </c>
      <c r="B44" s="311"/>
      <c r="C44" s="239">
        <f>Encargos!$C$13</f>
        <v>0.1111</v>
      </c>
      <c r="D44" s="105">
        <f>ROUND($D$12*C44,2)</f>
        <v>0</v>
      </c>
    </row>
    <row r="45" spans="1:5">
      <c r="A45" s="311" t="str">
        <f>Encargos!$A$14</f>
        <v>13º SALÁRIO</v>
      </c>
      <c r="B45" s="311"/>
      <c r="C45" s="239">
        <f>Encargos!$C$14</f>
        <v>8.3299999999999999E-2</v>
      </c>
      <c r="D45" s="105">
        <f t="shared" ref="D45:D48" si="0">ROUND($D$12*C45,2)</f>
        <v>0</v>
      </c>
    </row>
    <row r="46" spans="1:5">
      <c r="A46" s="311" t="str">
        <f>Encargos!$A$24</f>
        <v>MULTA DO FGTS</v>
      </c>
      <c r="B46" s="311"/>
      <c r="C46" s="239">
        <f>Encargos!$C$24</f>
        <v>3.5999999999999997E-2</v>
      </c>
      <c r="D46" s="105">
        <f t="shared" si="0"/>
        <v>0</v>
      </c>
    </row>
    <row r="47" spans="1:5">
      <c r="A47" s="312" t="str">
        <f>Encargos!$A$27</f>
        <v>Incidência dos encargos do grupo A sobre férias e abono constitucional de 1/3</v>
      </c>
      <c r="B47" s="312"/>
      <c r="C47" s="239">
        <f>Encargos!$C$27</f>
        <v>3.9800000000000002E-2</v>
      </c>
      <c r="D47" s="105">
        <f t="shared" si="0"/>
        <v>0</v>
      </c>
    </row>
    <row r="48" spans="1:5">
      <c r="A48" s="312" t="str">
        <f>Encargos!$A$28</f>
        <v>Incidência dos encargos do grupo A sobre décimo terceiro salário</v>
      </c>
      <c r="B48" s="312"/>
      <c r="C48" s="239">
        <f>Encargos!$C$28</f>
        <v>2.98E-2</v>
      </c>
      <c r="D48" s="105">
        <f t="shared" si="0"/>
        <v>0</v>
      </c>
    </row>
    <row r="50" spans="4:4">
      <c r="D50" s="240"/>
    </row>
  </sheetData>
  <mergeCells count="18">
    <mergeCell ref="A14:B14"/>
    <mergeCell ref="A1:D1"/>
    <mergeCell ref="A3:C3"/>
    <mergeCell ref="D3:D5"/>
    <mergeCell ref="A4:B4"/>
    <mergeCell ref="A5:B5"/>
    <mergeCell ref="A48:B48"/>
    <mergeCell ref="A16:C16"/>
    <mergeCell ref="A34:C34"/>
    <mergeCell ref="A35:B35"/>
    <mergeCell ref="A36:B36"/>
    <mergeCell ref="A39:B39"/>
    <mergeCell ref="A41:C41"/>
    <mergeCell ref="A43:B43"/>
    <mergeCell ref="A44:B44"/>
    <mergeCell ref="A45:B45"/>
    <mergeCell ref="A46:B46"/>
    <mergeCell ref="A47:B47"/>
  </mergeCells>
  <dataValidations count="1">
    <dataValidation type="whole" allowBlank="1" showInputMessage="1" showErrorMessage="1" sqref="B19:B29 B7:B11" xr:uid="{D9D3F572-B08E-45C0-9DE6-5359ED4C97AC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89A2-F1D9-4C07-8A4C-586B70C09F7C}">
  <dimension ref="A1:J53"/>
  <sheetViews>
    <sheetView zoomScaleNormal="100" workbookViewId="0">
      <selection activeCell="A8" sqref="A8:XFD8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10" ht="25.5" customHeight="1">
      <c r="A1" s="301" t="s">
        <v>106</v>
      </c>
      <c r="B1" s="302"/>
      <c r="C1" s="302"/>
      <c r="D1" s="303"/>
    </row>
    <row r="2" spans="1:10">
      <c r="A2" s="57"/>
      <c r="B2" s="56"/>
      <c r="C2" s="56"/>
      <c r="D2" s="56"/>
    </row>
    <row r="3" spans="1:10" ht="21" customHeight="1">
      <c r="A3" s="308" t="s">
        <v>107</v>
      </c>
      <c r="B3" s="308"/>
      <c r="C3" s="308"/>
      <c r="D3" s="304" t="s">
        <v>108</v>
      </c>
    </row>
    <row r="4" spans="1:10" ht="15.65" customHeight="1">
      <c r="A4" s="309"/>
      <c r="B4" s="310"/>
      <c r="C4" s="60" t="s">
        <v>109</v>
      </c>
      <c r="D4" s="305"/>
      <c r="E4" s="71"/>
    </row>
    <row r="5" spans="1:10" ht="15.65" customHeight="1">
      <c r="A5" s="309" t="s">
        <v>110</v>
      </c>
      <c r="B5" s="310"/>
      <c r="C5" s="59" t="s">
        <v>111</v>
      </c>
      <c r="D5" s="306"/>
      <c r="E5" s="30"/>
    </row>
    <row r="6" spans="1:10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  <c r="I6" s="30"/>
      <c r="J6" s="30"/>
    </row>
    <row r="7" spans="1:10" ht="19" customHeight="1">
      <c r="A7" s="51" t="s">
        <v>114</v>
      </c>
      <c r="B7" s="134"/>
      <c r="C7" s="52"/>
      <c r="D7" s="65"/>
    </row>
    <row r="8" spans="1:10">
      <c r="A8" s="51" t="s">
        <v>115</v>
      </c>
      <c r="B8" s="134"/>
      <c r="C8" s="49"/>
      <c r="D8" s="134"/>
    </row>
    <row r="9" spans="1:10">
      <c r="A9" s="51" t="s">
        <v>116</v>
      </c>
      <c r="B9" s="134"/>
      <c r="C9" s="49"/>
      <c r="D9" s="134"/>
    </row>
    <row r="10" spans="1:10">
      <c r="A10" s="50" t="s">
        <v>117</v>
      </c>
      <c r="B10" s="135"/>
      <c r="C10" s="49"/>
      <c r="D10" s="134"/>
    </row>
    <row r="11" spans="1:10">
      <c r="A11" s="50" t="s">
        <v>117</v>
      </c>
      <c r="B11" s="135"/>
      <c r="C11" s="49"/>
      <c r="D11" s="134"/>
    </row>
    <row r="12" spans="1:10">
      <c r="A12" s="7" t="s">
        <v>118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70" t="s">
        <v>120</v>
      </c>
      <c r="B16" s="271"/>
      <c r="C16" s="272"/>
      <c r="D16" s="83">
        <f>ROUND(D12+D14,2)</f>
        <v>0</v>
      </c>
    </row>
    <row r="17" spans="1:6" ht="11.5" customHeight="1">
      <c r="A17" s="45"/>
      <c r="B17" s="76"/>
      <c r="C17" s="44"/>
    </row>
    <row r="18" spans="1:6" ht="29.5" customHeight="1">
      <c r="A18" s="7" t="s">
        <v>121</v>
      </c>
      <c r="B18" s="103" t="s">
        <v>113</v>
      </c>
      <c r="C18" s="34"/>
      <c r="D18" s="43"/>
    </row>
    <row r="19" spans="1:6">
      <c r="A19" s="42" t="s">
        <v>122</v>
      </c>
      <c r="B19" s="136"/>
      <c r="C19" s="41"/>
      <c r="D19" s="105">
        <f>ROUND(Uniformes!G11,2)</f>
        <v>0</v>
      </c>
    </row>
    <row r="20" spans="1:6">
      <c r="A20" s="42" t="s">
        <v>123</v>
      </c>
      <c r="B20" s="136"/>
      <c r="C20" s="41"/>
      <c r="D20" s="84"/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  <c r="F22" s="30"/>
    </row>
    <row r="23" spans="1:6" ht="15" customHeight="1">
      <c r="A23" s="42" t="s">
        <v>126</v>
      </c>
      <c r="B23" s="137"/>
      <c r="C23" s="41"/>
      <c r="D23" s="84"/>
    </row>
    <row r="24" spans="1:6">
      <c r="A24" s="42" t="s">
        <v>127</v>
      </c>
      <c r="B24" s="137"/>
      <c r="C24" s="41"/>
      <c r="D24" s="84"/>
    </row>
    <row r="25" spans="1:6">
      <c r="A25" s="42" t="s">
        <v>128</v>
      </c>
      <c r="B25" s="136"/>
      <c r="C25" s="41"/>
      <c r="D25" s="84"/>
    </row>
    <row r="26" spans="1:6" s="40" customFormat="1">
      <c r="A26" s="42" t="s">
        <v>129</v>
      </c>
      <c r="B26" s="136"/>
      <c r="C26" s="41"/>
      <c r="D26" s="84"/>
    </row>
    <row r="27" spans="1:6" s="40" customFormat="1">
      <c r="A27" s="247" t="s">
        <v>130</v>
      </c>
      <c r="B27" s="136"/>
      <c r="C27" s="41"/>
      <c r="D27" s="84"/>
    </row>
    <row r="28" spans="1:6" s="40" customFormat="1">
      <c r="A28" s="247" t="s">
        <v>130</v>
      </c>
      <c r="B28" s="136"/>
      <c r="C28" s="41"/>
      <c r="D28" s="84"/>
    </row>
    <row r="29" spans="1:6" s="40" customFormat="1">
      <c r="A29" s="247" t="s">
        <v>130</v>
      </c>
      <c r="B29" s="137"/>
      <c r="C29" s="41"/>
      <c r="D29" s="84"/>
    </row>
    <row r="30" spans="1:6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0" t="s">
        <v>133</v>
      </c>
      <c r="B34" s="272"/>
      <c r="C34" s="106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134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5" customHeight="1">
      <c r="A37" s="307" t="s">
        <v>135</v>
      </c>
      <c r="B37" s="271"/>
      <c r="C37" s="271"/>
      <c r="D37" s="32"/>
    </row>
    <row r="38" spans="1:5" s="30" customFormat="1" ht="20.25" customHeight="1">
      <c r="A38" s="270" t="s">
        <v>136</v>
      </c>
      <c r="B38" s="272"/>
      <c r="C38" s="106">
        <f>'Dados e Orient.'!F25</f>
        <v>0</v>
      </c>
      <c r="D38" s="83">
        <f>ROUND(D35*C38,2)</f>
        <v>0</v>
      </c>
    </row>
    <row r="39" spans="1:5" s="30" customFormat="1" ht="20.25" customHeight="1">
      <c r="A39" s="270" t="s">
        <v>137</v>
      </c>
      <c r="B39" s="272"/>
      <c r="C39" s="106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138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0" t="s">
        <v>139</v>
      </c>
      <c r="B42" s="272"/>
      <c r="C42" s="106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298" t="s">
        <v>254</v>
      </c>
      <c r="B44" s="299"/>
      <c r="C44" s="300"/>
      <c r="D44" s="108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18.5" customHeight="1">
      <c r="A46" s="297" t="s">
        <v>255</v>
      </c>
      <c r="B46" s="297"/>
      <c r="C46" s="219">
        <f>Encargos!$C$33</f>
        <v>0.3</v>
      </c>
      <c r="D46" s="220">
        <f>ROUND($D$12*C46,2)</f>
        <v>0</v>
      </c>
    </row>
    <row r="47" spans="1:5">
      <c r="A47" s="311" t="str">
        <f>Encargos!$A$13</f>
        <v>FÉRIAS + ABONO CONSTITUCIONAL (1/3)</v>
      </c>
      <c r="B47" s="311"/>
      <c r="C47" s="239">
        <f>Encargos!$C$13</f>
        <v>0.1111</v>
      </c>
      <c r="D47" s="105">
        <f>ROUND($D$12*C47,2)</f>
        <v>0</v>
      </c>
    </row>
    <row r="48" spans="1:5">
      <c r="A48" s="311" t="str">
        <f>Encargos!$A$14</f>
        <v>13º SALÁRIO</v>
      </c>
      <c r="B48" s="311"/>
      <c r="C48" s="239">
        <f>Encargos!$C$14</f>
        <v>8.3299999999999999E-2</v>
      </c>
      <c r="D48" s="105">
        <f t="shared" ref="D48:D51" si="0">ROUND($D$12*C48,2)</f>
        <v>0</v>
      </c>
    </row>
    <row r="49" spans="1:4">
      <c r="A49" s="311" t="str">
        <f>Encargos!$A$24</f>
        <v>MULTA DO FGTS</v>
      </c>
      <c r="B49" s="311"/>
      <c r="C49" s="239">
        <f>Encargos!$C$24</f>
        <v>3.5999999999999997E-2</v>
      </c>
      <c r="D49" s="105">
        <f t="shared" si="0"/>
        <v>0</v>
      </c>
    </row>
    <row r="50" spans="1:4">
      <c r="A50" s="312" t="str">
        <f>Encargos!$A$27</f>
        <v>Incidência dos encargos do grupo A sobre férias e abono constitucional de 1/3</v>
      </c>
      <c r="B50" s="312"/>
      <c r="C50" s="239">
        <f>Encargos!$C$27</f>
        <v>3.9800000000000002E-2</v>
      </c>
      <c r="D50" s="105">
        <f t="shared" si="0"/>
        <v>0</v>
      </c>
    </row>
    <row r="51" spans="1:4">
      <c r="A51" s="312" t="str">
        <f>Encargos!$A$28</f>
        <v>Incidência dos encargos do grupo A sobre décimo terceiro salário</v>
      </c>
      <c r="B51" s="312"/>
      <c r="C51" s="239">
        <f>Encargos!$C$28</f>
        <v>2.98E-2</v>
      </c>
      <c r="D51" s="105">
        <f t="shared" si="0"/>
        <v>0</v>
      </c>
    </row>
    <row r="53" spans="1:4">
      <c r="D53" s="240"/>
    </row>
  </sheetData>
  <mergeCells count="19">
    <mergeCell ref="A14:B14"/>
    <mergeCell ref="A1:D1"/>
    <mergeCell ref="A3:C3"/>
    <mergeCell ref="D3:D5"/>
    <mergeCell ref="A4:B4"/>
    <mergeCell ref="A5:B5"/>
    <mergeCell ref="A49:B49"/>
    <mergeCell ref="A50:B50"/>
    <mergeCell ref="A51:B51"/>
    <mergeCell ref="A48:B48"/>
    <mergeCell ref="A16:C16"/>
    <mergeCell ref="A39:B39"/>
    <mergeCell ref="A46:B46"/>
    <mergeCell ref="A47:B47"/>
    <mergeCell ref="A34:B34"/>
    <mergeCell ref="A37:C37"/>
    <mergeCell ref="A38:B38"/>
    <mergeCell ref="A42:B42"/>
    <mergeCell ref="A44:C44"/>
  </mergeCells>
  <dataValidations count="1">
    <dataValidation type="whole" allowBlank="1" showInputMessage="1" showErrorMessage="1" sqref="B19:B29 B7:B11" xr:uid="{F6D91692-2676-4817-826C-346223C315BB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1B5A-B5A1-445C-B902-997C32788C7E}">
  <dimension ref="A1:J53"/>
  <sheetViews>
    <sheetView zoomScaleNormal="100" workbookViewId="0">
      <selection activeCell="A8" sqref="A8:XFD8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10" ht="25.5" customHeight="1">
      <c r="A1" s="301" t="s">
        <v>106</v>
      </c>
      <c r="B1" s="302"/>
      <c r="C1" s="302"/>
      <c r="D1" s="303"/>
    </row>
    <row r="2" spans="1:10">
      <c r="A2" s="57"/>
      <c r="B2" s="56"/>
      <c r="C2" s="56"/>
      <c r="D2" s="56"/>
    </row>
    <row r="3" spans="1:10" ht="21" customHeight="1">
      <c r="A3" s="308" t="s">
        <v>107</v>
      </c>
      <c r="B3" s="308"/>
      <c r="C3" s="308"/>
      <c r="D3" s="304" t="s">
        <v>108</v>
      </c>
    </row>
    <row r="4" spans="1:10" ht="15.65" customHeight="1">
      <c r="A4" s="309"/>
      <c r="B4" s="310"/>
      <c r="C4" s="60" t="s">
        <v>109</v>
      </c>
      <c r="D4" s="305"/>
      <c r="E4" s="71"/>
    </row>
    <row r="5" spans="1:10" ht="15.65" customHeight="1">
      <c r="A5" s="309" t="s">
        <v>110</v>
      </c>
      <c r="B5" s="310"/>
      <c r="C5" s="59" t="s">
        <v>111</v>
      </c>
      <c r="D5" s="306"/>
      <c r="E5" s="30"/>
    </row>
    <row r="6" spans="1:10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  <c r="I6" s="30"/>
      <c r="J6" s="30"/>
    </row>
    <row r="7" spans="1:10" ht="19" customHeight="1">
      <c r="A7" s="51" t="s">
        <v>114</v>
      </c>
      <c r="B7" s="134"/>
      <c r="C7" s="52"/>
      <c r="D7" s="65"/>
    </row>
    <row r="8" spans="1:10">
      <c r="A8" s="51" t="s">
        <v>115</v>
      </c>
      <c r="B8" s="134"/>
      <c r="C8" s="49"/>
      <c r="D8" s="49"/>
    </row>
    <row r="9" spans="1:10">
      <c r="A9" s="51" t="s">
        <v>116</v>
      </c>
      <c r="B9" s="134"/>
      <c r="C9" s="49"/>
      <c r="D9" s="49"/>
    </row>
    <row r="10" spans="1:10">
      <c r="A10" s="50" t="s">
        <v>117</v>
      </c>
      <c r="B10" s="135"/>
      <c r="C10" s="49"/>
      <c r="D10" s="49"/>
    </row>
    <row r="11" spans="1:10">
      <c r="A11" s="50" t="s">
        <v>117</v>
      </c>
      <c r="B11" s="135"/>
      <c r="C11" s="49"/>
      <c r="D11" s="49"/>
    </row>
    <row r="12" spans="1:10">
      <c r="A12" s="7" t="s">
        <v>118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70" t="s">
        <v>120</v>
      </c>
      <c r="B16" s="271"/>
      <c r="C16" s="272"/>
      <c r="D16" s="83">
        <f>ROUND(D12+D14,2)</f>
        <v>0</v>
      </c>
    </row>
    <row r="17" spans="1:6" ht="11.5" customHeight="1">
      <c r="A17" s="45"/>
      <c r="B17" s="76"/>
      <c r="C17" s="44"/>
    </row>
    <row r="18" spans="1:6" ht="29.5" customHeight="1">
      <c r="A18" s="7" t="s">
        <v>121</v>
      </c>
      <c r="B18" s="103" t="s">
        <v>113</v>
      </c>
      <c r="C18" s="34"/>
      <c r="D18" s="43"/>
    </row>
    <row r="19" spans="1:6">
      <c r="A19" s="42" t="s">
        <v>122</v>
      </c>
      <c r="B19" s="136"/>
      <c r="C19" s="41"/>
      <c r="D19" s="105">
        <f>ROUND(Uniformes!G11,2)</f>
        <v>0</v>
      </c>
    </row>
    <row r="20" spans="1:6">
      <c r="A20" s="42" t="s">
        <v>123</v>
      </c>
      <c r="B20" s="136"/>
      <c r="C20" s="41"/>
      <c r="D20" s="84"/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  <c r="F22" s="30"/>
    </row>
    <row r="23" spans="1:6" ht="15" customHeight="1">
      <c r="A23" s="42" t="s">
        <v>126</v>
      </c>
      <c r="B23" s="137"/>
      <c r="C23" s="41"/>
      <c r="D23" s="84"/>
    </row>
    <row r="24" spans="1:6">
      <c r="A24" s="42" t="s">
        <v>127</v>
      </c>
      <c r="B24" s="137"/>
      <c r="C24" s="41"/>
      <c r="D24" s="84"/>
    </row>
    <row r="25" spans="1:6">
      <c r="A25" s="42" t="s">
        <v>128</v>
      </c>
      <c r="B25" s="136"/>
      <c r="C25" s="41"/>
      <c r="D25" s="84"/>
    </row>
    <row r="26" spans="1:6" s="40" customFormat="1">
      <c r="A26" s="42" t="s">
        <v>129</v>
      </c>
      <c r="B26" s="136"/>
      <c r="C26" s="41"/>
      <c r="D26" s="84"/>
    </row>
    <row r="27" spans="1:6" s="40" customFormat="1">
      <c r="A27" s="247" t="s">
        <v>130</v>
      </c>
      <c r="B27" s="136"/>
      <c r="C27" s="41"/>
      <c r="D27" s="84"/>
    </row>
    <row r="28" spans="1:6" s="40" customFormat="1">
      <c r="A28" s="247" t="s">
        <v>130</v>
      </c>
      <c r="B28" s="136"/>
      <c r="C28" s="41"/>
      <c r="D28" s="84"/>
    </row>
    <row r="29" spans="1:6" s="40" customFormat="1">
      <c r="A29" s="247" t="s">
        <v>130</v>
      </c>
      <c r="B29" s="137"/>
      <c r="C29" s="41"/>
      <c r="D29" s="84"/>
    </row>
    <row r="30" spans="1:6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0" t="s">
        <v>133</v>
      </c>
      <c r="B34" s="272"/>
      <c r="C34" s="106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134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5" customHeight="1">
      <c r="A37" s="307" t="s">
        <v>135</v>
      </c>
      <c r="B37" s="271"/>
      <c r="C37" s="271"/>
      <c r="D37" s="32"/>
    </row>
    <row r="38" spans="1:5" s="30" customFormat="1" ht="20.25" customHeight="1">
      <c r="A38" s="270" t="s">
        <v>136</v>
      </c>
      <c r="B38" s="272"/>
      <c r="C38" s="106">
        <f>'Dados e Orient.'!F25</f>
        <v>0</v>
      </c>
      <c r="D38" s="83">
        <f>ROUND(D35*C38,2)</f>
        <v>0</v>
      </c>
    </row>
    <row r="39" spans="1:5" s="30" customFormat="1" ht="20.25" customHeight="1">
      <c r="A39" s="270" t="s">
        <v>137</v>
      </c>
      <c r="B39" s="272"/>
      <c r="C39" s="106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138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0" t="s">
        <v>139</v>
      </c>
      <c r="B42" s="272"/>
      <c r="C42" s="106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298" t="s">
        <v>254</v>
      </c>
      <c r="B44" s="299"/>
      <c r="C44" s="300"/>
      <c r="D44" s="108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18.5" customHeight="1">
      <c r="A46" s="297" t="s">
        <v>255</v>
      </c>
      <c r="B46" s="297"/>
      <c r="C46" s="219">
        <f>Encargos!$C$33</f>
        <v>0.3</v>
      </c>
      <c r="D46" s="220">
        <f>ROUND($D$12*C46,2)</f>
        <v>0</v>
      </c>
    </row>
    <row r="47" spans="1:5">
      <c r="A47" s="311" t="str">
        <f>Encargos!$A$13</f>
        <v>FÉRIAS + ABONO CONSTITUCIONAL (1/3)</v>
      </c>
      <c r="B47" s="311"/>
      <c r="C47" s="239">
        <f>Encargos!$C$13</f>
        <v>0.1111</v>
      </c>
      <c r="D47" s="105">
        <f>ROUND($D$12*C47,2)</f>
        <v>0</v>
      </c>
    </row>
    <row r="48" spans="1:5">
      <c r="A48" s="311" t="str">
        <f>Encargos!$A$14</f>
        <v>13º SALÁRIO</v>
      </c>
      <c r="B48" s="311"/>
      <c r="C48" s="239">
        <f>Encargos!$C$14</f>
        <v>8.3299999999999999E-2</v>
      </c>
      <c r="D48" s="105">
        <f t="shared" ref="D48:D51" si="0">ROUND($D$12*C48,2)</f>
        <v>0</v>
      </c>
    </row>
    <row r="49" spans="1:4">
      <c r="A49" s="311" t="str">
        <f>Encargos!$A$24</f>
        <v>MULTA DO FGTS</v>
      </c>
      <c r="B49" s="311"/>
      <c r="C49" s="239">
        <f>Encargos!$C$24</f>
        <v>3.5999999999999997E-2</v>
      </c>
      <c r="D49" s="105">
        <f t="shared" si="0"/>
        <v>0</v>
      </c>
    </row>
    <row r="50" spans="1:4">
      <c r="A50" s="312" t="str">
        <f>Encargos!$A$27</f>
        <v>Incidência dos encargos do grupo A sobre férias e abono constitucional de 1/3</v>
      </c>
      <c r="B50" s="312"/>
      <c r="C50" s="239">
        <f>Encargos!$C$27</f>
        <v>3.9800000000000002E-2</v>
      </c>
      <c r="D50" s="105">
        <f t="shared" si="0"/>
        <v>0</v>
      </c>
    </row>
    <row r="51" spans="1:4">
      <c r="A51" s="312" t="str">
        <f>Encargos!$A$28</f>
        <v>Incidência dos encargos do grupo A sobre décimo terceiro salário</v>
      </c>
      <c r="B51" s="312"/>
      <c r="C51" s="239">
        <f>Encargos!$C$28</f>
        <v>2.98E-2</v>
      </c>
      <c r="D51" s="105">
        <f t="shared" si="0"/>
        <v>0</v>
      </c>
    </row>
    <row r="53" spans="1:4">
      <c r="D53" s="240"/>
    </row>
  </sheetData>
  <mergeCells count="19">
    <mergeCell ref="A14:B14"/>
    <mergeCell ref="A1:D1"/>
    <mergeCell ref="A3:C3"/>
    <mergeCell ref="D3:D5"/>
    <mergeCell ref="A4:B4"/>
    <mergeCell ref="A5:B5"/>
    <mergeCell ref="A49:B49"/>
    <mergeCell ref="A50:B50"/>
    <mergeCell ref="A51:B51"/>
    <mergeCell ref="A48:B48"/>
    <mergeCell ref="A16:C16"/>
    <mergeCell ref="A39:B39"/>
    <mergeCell ref="A46:B46"/>
    <mergeCell ref="A47:B47"/>
    <mergeCell ref="A34:B34"/>
    <mergeCell ref="A37:C37"/>
    <mergeCell ref="A38:B38"/>
    <mergeCell ref="A42:B42"/>
    <mergeCell ref="A44:C44"/>
  </mergeCells>
  <dataValidations count="1">
    <dataValidation type="whole" allowBlank="1" showInputMessage="1" showErrorMessage="1" sqref="B19:B29 B7:B11" xr:uid="{88EC6398-4663-4A86-BE1C-FDBC32B8F0F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6"/>
  <sheetViews>
    <sheetView zoomScale="110" zoomScaleNormal="110" workbookViewId="0">
      <selection activeCell="D45" sqref="A1:D45"/>
    </sheetView>
  </sheetViews>
  <sheetFormatPr defaultRowHeight="14.5"/>
  <cols>
    <col min="1" max="1" width="46.54296875" customWidth="1"/>
    <col min="2" max="2" width="10.54296875" customWidth="1"/>
    <col min="3" max="3" width="9.54296875" customWidth="1"/>
    <col min="4" max="4" width="17" customWidth="1"/>
    <col min="5" max="5" width="3.1796875" customWidth="1"/>
    <col min="9" max="9" width="6.81640625" customWidth="1"/>
  </cols>
  <sheetData>
    <row r="1" spans="1:7" ht="22" customHeight="1">
      <c r="A1" s="194" t="s">
        <v>142</v>
      </c>
      <c r="B1" s="74" t="s">
        <v>143</v>
      </c>
      <c r="C1" s="74" t="s">
        <v>144</v>
      </c>
      <c r="D1" s="195" t="s">
        <v>145</v>
      </c>
      <c r="E1" s="188"/>
      <c r="F1" s="189"/>
    </row>
    <row r="2" spans="1:7" ht="17.149999999999999" customHeight="1">
      <c r="A2" s="101" t="s">
        <v>146</v>
      </c>
      <c r="B2" s="114">
        <v>0.02</v>
      </c>
      <c r="C2" s="87">
        <f t="shared" ref="C2:C11" si="0">44*B2</f>
        <v>0.88</v>
      </c>
      <c r="D2" s="83">
        <f>ROUND(Serv.44h!$D$44*B2,2)</f>
        <v>0</v>
      </c>
      <c r="E2" s="188"/>
    </row>
    <row r="3" spans="1:7" ht="17.149999999999999" customHeight="1">
      <c r="A3" s="101" t="s">
        <v>150</v>
      </c>
      <c r="B3" s="114">
        <v>0.03</v>
      </c>
      <c r="C3" s="87">
        <f t="shared" si="0"/>
        <v>1.32</v>
      </c>
      <c r="D3" s="83">
        <f>ROUND(Serv.44h!$D$44*B3,2)</f>
        <v>0</v>
      </c>
      <c r="E3" s="188"/>
      <c r="G3" s="189"/>
    </row>
    <row r="4" spans="1:7" ht="17.149999999999999" customHeight="1">
      <c r="A4" s="101" t="s">
        <v>152</v>
      </c>
      <c r="B4" s="114">
        <v>0.04</v>
      </c>
      <c r="C4" s="87">
        <f t="shared" si="0"/>
        <v>1.76</v>
      </c>
      <c r="D4" s="83">
        <f>ROUND(Serv.44h!$D$44*B4,2)</f>
        <v>0</v>
      </c>
      <c r="E4" s="188"/>
    </row>
    <row r="5" spans="1:7" ht="17.149999999999999" customHeight="1">
      <c r="A5" s="101" t="s">
        <v>154</v>
      </c>
      <c r="B5" s="114">
        <v>0.05</v>
      </c>
      <c r="C5" s="87">
        <f t="shared" si="0"/>
        <v>2.2000000000000002</v>
      </c>
      <c r="D5" s="83">
        <f>ROUND(Serv.44h!$D$44*B5,2)</f>
        <v>0</v>
      </c>
      <c r="E5" s="188"/>
    </row>
    <row r="6" spans="1:7" ht="17.149999999999999" customHeight="1">
      <c r="A6" s="101" t="s">
        <v>155</v>
      </c>
      <c r="B6" s="114">
        <v>0.1</v>
      </c>
      <c r="C6" s="87">
        <f t="shared" si="0"/>
        <v>4.4000000000000004</v>
      </c>
      <c r="D6" s="83">
        <f>ROUND(Serv.44h!$D$44*B6,2)</f>
        <v>0</v>
      </c>
      <c r="E6" s="188"/>
    </row>
    <row r="7" spans="1:7" ht="17.149999999999999" customHeight="1">
      <c r="A7" s="101" t="s">
        <v>156</v>
      </c>
      <c r="B7" s="114">
        <v>0.15</v>
      </c>
      <c r="C7" s="87">
        <f t="shared" si="0"/>
        <v>6.6</v>
      </c>
      <c r="D7" s="83">
        <f>ROUND(Serv.44h!$D$44*B7,2)</f>
        <v>0</v>
      </c>
      <c r="E7" s="188"/>
    </row>
    <row r="8" spans="1:7" ht="17.149999999999999" customHeight="1">
      <c r="A8" s="101" t="s">
        <v>157</v>
      </c>
      <c r="B8" s="114">
        <v>0.2</v>
      </c>
      <c r="C8" s="87">
        <f t="shared" si="0"/>
        <v>8.8000000000000007</v>
      </c>
      <c r="D8" s="83">
        <f>ROUND(Serv.44h!$D$44*B8,2)</f>
        <v>0</v>
      </c>
      <c r="E8" s="188"/>
    </row>
    <row r="9" spans="1:7" ht="17.149999999999999" customHeight="1">
      <c r="A9" s="101" t="s">
        <v>158</v>
      </c>
      <c r="B9" s="114">
        <v>0.25</v>
      </c>
      <c r="C9" s="87">
        <f t="shared" si="0"/>
        <v>11</v>
      </c>
      <c r="D9" s="83">
        <f>ROUND(Serv.44h!$D$44*B9,2)</f>
        <v>0</v>
      </c>
      <c r="E9" s="188"/>
    </row>
    <row r="10" spans="1:7" ht="17.149999999999999" customHeight="1">
      <c r="A10" s="101" t="s">
        <v>159</v>
      </c>
      <c r="B10" s="114">
        <v>0.3</v>
      </c>
      <c r="C10" s="87">
        <f>44*B10</f>
        <v>13.2</v>
      </c>
      <c r="D10" s="83">
        <f>ROUND(Serv.44h!$D$44*B10,2)</f>
        <v>0</v>
      </c>
    </row>
    <row r="11" spans="1:7" ht="17.149999999999999" customHeight="1">
      <c r="A11" s="101" t="s">
        <v>160</v>
      </c>
      <c r="B11" s="114">
        <v>0.02</v>
      </c>
      <c r="C11" s="87">
        <f t="shared" si="0"/>
        <v>0.88</v>
      </c>
      <c r="D11" s="83">
        <f>ROUND(Serv.44h!$D$44*B11*170%,2)</f>
        <v>0</v>
      </c>
    </row>
    <row r="12" spans="1:7" ht="17.149999999999999" customHeight="1">
      <c r="A12" s="67"/>
      <c r="B12" s="190"/>
      <c r="C12" s="190"/>
      <c r="D12" s="100"/>
    </row>
    <row r="13" spans="1:7" ht="17.149999999999999" customHeight="1">
      <c r="A13" s="67"/>
      <c r="B13" s="190"/>
      <c r="C13" s="190"/>
      <c r="D13" s="100"/>
    </row>
    <row r="14" spans="1:7" ht="20.149999999999999" customHeight="1">
      <c r="A14" s="322" t="s">
        <v>206</v>
      </c>
      <c r="B14" s="322"/>
      <c r="C14" s="322"/>
      <c r="D14" s="322"/>
      <c r="F14" s="189"/>
    </row>
    <row r="15" spans="1:7" ht="17.149999999999999" customHeight="1">
      <c r="A15" s="67"/>
      <c r="B15" s="323" t="s">
        <v>213</v>
      </c>
      <c r="C15" s="323"/>
      <c r="D15" s="323"/>
    </row>
    <row r="16" spans="1:7" ht="17.149999999999999" customHeight="1">
      <c r="A16" s="67"/>
      <c r="B16" s="325" t="s">
        <v>214</v>
      </c>
      <c r="C16" s="325"/>
      <c r="D16" s="144"/>
      <c r="E16" s="191"/>
    </row>
    <row r="17" spans="1:7" ht="10.5" customHeight="1">
      <c r="A17" s="324" t="s">
        <v>227</v>
      </c>
      <c r="B17" s="324"/>
      <c r="C17" s="324"/>
      <c r="D17" s="324"/>
    </row>
    <row r="18" spans="1:7" ht="14.25" customHeight="1">
      <c r="A18" s="324"/>
      <c r="B18" s="324"/>
      <c r="C18" s="324"/>
      <c r="D18" s="324"/>
    </row>
    <row r="19" spans="1:7" ht="17.149999999999999" customHeight="1">
      <c r="A19" s="320" t="s">
        <v>206</v>
      </c>
      <c r="B19" s="320"/>
      <c r="C19" s="320"/>
      <c r="D19" s="320"/>
    </row>
    <row r="20" spans="1:7" ht="26.15" customHeight="1">
      <c r="A20" s="145" t="s">
        <v>147</v>
      </c>
      <c r="B20" s="321" t="s">
        <v>148</v>
      </c>
      <c r="C20" s="321"/>
      <c r="D20" s="145" t="s">
        <v>149</v>
      </c>
    </row>
    <row r="21" spans="1:7" ht="24" customHeight="1">
      <c r="A21" s="146" t="s">
        <v>151</v>
      </c>
      <c r="B21" s="318" t="s">
        <v>208</v>
      </c>
      <c r="C21" s="318"/>
      <c r="D21" s="147">
        <f>(Serv.44h!D44/220*8)*(1+D16)</f>
        <v>0</v>
      </c>
    </row>
    <row r="22" spans="1:7" ht="24.65" customHeight="1">
      <c r="A22" s="146" t="s">
        <v>153</v>
      </c>
      <c r="B22" s="318" t="s">
        <v>208</v>
      </c>
      <c r="C22" s="318"/>
      <c r="D22" s="147">
        <f>(Serv.22h!D44/110*4)*(1+D16)</f>
        <v>0</v>
      </c>
    </row>
    <row r="23" spans="1:7" ht="22.5" customHeight="1">
      <c r="A23" s="146" t="s">
        <v>151</v>
      </c>
      <c r="B23" s="319" t="s">
        <v>215</v>
      </c>
      <c r="C23" s="319"/>
      <c r="D23" s="147">
        <f>D21*1.7</f>
        <v>0</v>
      </c>
    </row>
    <row r="24" spans="1:7" ht="22.5" customHeight="1">
      <c r="A24" s="146" t="s">
        <v>153</v>
      </c>
      <c r="B24" s="319" t="s">
        <v>215</v>
      </c>
      <c r="C24" s="319"/>
      <c r="D24" s="147">
        <f>D22*1.7</f>
        <v>0</v>
      </c>
    </row>
    <row r="25" spans="1:7" ht="17.149999999999999" customHeight="1">
      <c r="A25" s="192"/>
      <c r="B25" s="192"/>
      <c r="C25" s="192"/>
      <c r="D25" s="192"/>
      <c r="G25" s="193"/>
    </row>
    <row r="26" spans="1:7" ht="17.149999999999999" customHeight="1">
      <c r="A26" s="192"/>
      <c r="B26" s="192"/>
      <c r="C26" s="192"/>
      <c r="D26" s="192"/>
      <c r="G26" s="193"/>
    </row>
    <row r="27" spans="1:7" ht="33" customHeight="1">
      <c r="A27" s="326" t="s">
        <v>223</v>
      </c>
      <c r="B27" s="322"/>
      <c r="C27" s="322"/>
      <c r="D27" s="322"/>
      <c r="G27" s="193"/>
    </row>
    <row r="28" spans="1:7" ht="17.149999999999999" customHeight="1">
      <c r="A28" s="67"/>
      <c r="B28" s="323" t="s">
        <v>213</v>
      </c>
      <c r="C28" s="323"/>
      <c r="D28" s="323"/>
      <c r="G28" s="193"/>
    </row>
    <row r="29" spans="1:7" ht="17.149999999999999" customHeight="1">
      <c r="A29" s="67"/>
      <c r="B29" s="325" t="s">
        <v>224</v>
      </c>
      <c r="C29" s="325"/>
      <c r="D29" s="144"/>
      <c r="G29" s="193"/>
    </row>
    <row r="30" spans="1:7" ht="17.149999999999999" customHeight="1">
      <c r="A30" s="324" t="s">
        <v>228</v>
      </c>
      <c r="B30" s="324"/>
      <c r="C30" s="324"/>
      <c r="D30" s="324"/>
      <c r="G30" s="193"/>
    </row>
    <row r="31" spans="1:7" ht="17.149999999999999" customHeight="1">
      <c r="A31" s="324"/>
      <c r="B31" s="324"/>
      <c r="C31" s="324"/>
      <c r="D31" s="324"/>
      <c r="G31" s="193"/>
    </row>
    <row r="32" spans="1:7" ht="17.149999999999999" customHeight="1">
      <c r="A32" s="327" t="s">
        <v>222</v>
      </c>
      <c r="B32" s="320"/>
      <c r="C32" s="320"/>
      <c r="D32" s="320"/>
      <c r="G32" s="193"/>
    </row>
    <row r="33" spans="1:7" ht="24.5" customHeight="1">
      <c r="A33" s="145" t="s">
        <v>147</v>
      </c>
      <c r="B33" s="321" t="s">
        <v>148</v>
      </c>
      <c r="C33" s="321"/>
      <c r="D33" s="145" t="s">
        <v>149</v>
      </c>
      <c r="G33" s="193"/>
    </row>
    <row r="34" spans="1:7" ht="21" customHeight="1">
      <c r="A34" s="146" t="s">
        <v>225</v>
      </c>
      <c r="B34" s="318" t="s">
        <v>208</v>
      </c>
      <c r="C34" s="318"/>
      <c r="D34" s="147">
        <f>(Serv.44h!D44/220*8)*(1+D29)</f>
        <v>0</v>
      </c>
      <c r="F34" s="189"/>
      <c r="G34" s="193"/>
    </row>
    <row r="35" spans="1:7" ht="22.5" customHeight="1">
      <c r="A35" s="146" t="s">
        <v>225</v>
      </c>
      <c r="B35" s="319" t="s">
        <v>215</v>
      </c>
      <c r="C35" s="319"/>
      <c r="D35" s="147">
        <f>D34*1.7</f>
        <v>0</v>
      </c>
      <c r="G35" s="193"/>
    </row>
    <row r="36" spans="1:7" ht="17.149999999999999" customHeight="1">
      <c r="A36" s="192"/>
      <c r="B36" s="192"/>
      <c r="C36" s="192"/>
      <c r="D36" s="192"/>
      <c r="G36" s="193"/>
    </row>
    <row r="37" spans="1:7" ht="17.149999999999999" customHeight="1">
      <c r="A37" s="192"/>
      <c r="B37" s="192"/>
      <c r="C37" s="192"/>
      <c r="D37" s="192"/>
    </row>
    <row r="38" spans="1:7" ht="19.5" customHeight="1">
      <c r="A38" s="322" t="s">
        <v>202</v>
      </c>
      <c r="B38" s="322"/>
      <c r="C38" s="322"/>
      <c r="D38" s="322"/>
    </row>
    <row r="39" spans="1:7" ht="17.149999999999999" customHeight="1">
      <c r="A39" s="67"/>
      <c r="B39" s="323" t="s">
        <v>213</v>
      </c>
      <c r="C39" s="323"/>
      <c r="D39" s="323"/>
    </row>
    <row r="40" spans="1:7" ht="17.149999999999999" customHeight="1">
      <c r="A40" s="67"/>
      <c r="B40" s="325" t="s">
        <v>214</v>
      </c>
      <c r="C40" s="325"/>
      <c r="D40" s="144"/>
    </row>
    <row r="41" spans="1:7" ht="12" customHeight="1">
      <c r="A41" s="324" t="s">
        <v>229</v>
      </c>
      <c r="B41" s="324"/>
      <c r="C41" s="324"/>
      <c r="D41" s="324"/>
    </row>
    <row r="42" spans="1:7" ht="12" customHeight="1">
      <c r="A42" s="324"/>
      <c r="B42" s="324"/>
      <c r="C42" s="324"/>
      <c r="D42" s="324"/>
    </row>
    <row r="43" spans="1:7" ht="15.5" customHeight="1">
      <c r="A43" s="320" t="s">
        <v>202</v>
      </c>
      <c r="B43" s="320"/>
      <c r="C43" s="320"/>
      <c r="D43" s="320"/>
    </row>
    <row r="44" spans="1:7">
      <c r="A44" s="320"/>
      <c r="B44" s="320"/>
      <c r="C44" s="320"/>
      <c r="D44" s="145" t="s">
        <v>203</v>
      </c>
    </row>
    <row r="45" spans="1:7" ht="21" customHeight="1">
      <c r="A45" s="320" t="s">
        <v>204</v>
      </c>
      <c r="B45" s="320"/>
      <c r="C45" s="320"/>
      <c r="D45" s="147">
        <f>(Serv.44h!D44/220)*(1+'Vol.+Event.'!D40)</f>
        <v>0</v>
      </c>
    </row>
    <row r="46" spans="1:7">
      <c r="A46" s="192"/>
      <c r="B46" s="192"/>
      <c r="C46" s="192"/>
      <c r="D46" s="192"/>
    </row>
  </sheetData>
  <mergeCells count="25">
    <mergeCell ref="A14:D14"/>
    <mergeCell ref="B15:D15"/>
    <mergeCell ref="A17:D18"/>
    <mergeCell ref="A38:D38"/>
    <mergeCell ref="A41:D42"/>
    <mergeCell ref="B40:C40"/>
    <mergeCell ref="B39:D39"/>
    <mergeCell ref="B16:C16"/>
    <mergeCell ref="A19:D19"/>
    <mergeCell ref="B20:C20"/>
    <mergeCell ref="B21:C21"/>
    <mergeCell ref="A27:D27"/>
    <mergeCell ref="B28:D28"/>
    <mergeCell ref="B29:C29"/>
    <mergeCell ref="A30:D31"/>
    <mergeCell ref="A32:D32"/>
    <mergeCell ref="B22:C22"/>
    <mergeCell ref="B23:C23"/>
    <mergeCell ref="B24:C24"/>
    <mergeCell ref="A44:C44"/>
    <mergeCell ref="A45:C45"/>
    <mergeCell ref="A43:D43"/>
    <mergeCell ref="B33:C33"/>
    <mergeCell ref="B34:C34"/>
    <mergeCell ref="B35:C35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79"/>
  <sheetViews>
    <sheetView zoomScaleNormal="100" workbookViewId="0">
      <selection activeCell="D78" sqref="A1:D78"/>
    </sheetView>
  </sheetViews>
  <sheetFormatPr defaultColWidth="9.1796875" defaultRowHeight="14.5"/>
  <cols>
    <col min="1" max="1" width="52.453125" style="6" customWidth="1"/>
    <col min="2" max="2" width="6.81640625" style="6" customWidth="1"/>
    <col min="3" max="3" width="10" style="6" customWidth="1"/>
    <col min="4" max="4" width="19.453125" style="6" customWidth="1"/>
    <col min="5" max="5" width="7.1796875" style="6" customWidth="1"/>
    <col min="6" max="6" width="10.08984375" style="6" bestFit="1" customWidth="1"/>
    <col min="7" max="16384" width="9.1796875" style="6"/>
  </cols>
  <sheetData>
    <row r="1" spans="1:7" ht="24.5" customHeight="1">
      <c r="A1" s="301" t="s">
        <v>106</v>
      </c>
      <c r="B1" s="302"/>
      <c r="C1" s="302"/>
      <c r="D1" s="303"/>
    </row>
    <row r="2" spans="1:7">
      <c r="A2" s="57"/>
      <c r="B2" s="56"/>
      <c r="C2" s="56"/>
      <c r="D2" s="56"/>
    </row>
    <row r="3" spans="1:7" ht="24.5" customHeight="1">
      <c r="A3" s="308" t="s">
        <v>161</v>
      </c>
      <c r="B3" s="308"/>
      <c r="C3" s="308"/>
      <c r="D3" s="304" t="s">
        <v>108</v>
      </c>
    </row>
    <row r="4" spans="1:7" ht="15.65" customHeight="1">
      <c r="A4" s="309"/>
      <c r="B4" s="310"/>
      <c r="C4" s="60" t="s">
        <v>109</v>
      </c>
      <c r="D4" s="305"/>
      <c r="E4" s="71"/>
    </row>
    <row r="5" spans="1:7">
      <c r="A5" s="309" t="s">
        <v>110</v>
      </c>
      <c r="B5" s="310"/>
      <c r="C5" s="59" t="s">
        <v>111</v>
      </c>
      <c r="D5" s="306"/>
      <c r="E5" s="30"/>
    </row>
    <row r="6" spans="1:7" ht="28" customHeight="1">
      <c r="A6" s="55" t="s">
        <v>112</v>
      </c>
      <c r="B6" s="103" t="s">
        <v>113</v>
      </c>
      <c r="C6" s="54"/>
      <c r="D6" s="53"/>
      <c r="E6" s="30"/>
      <c r="F6" s="30"/>
      <c r="G6" s="30"/>
    </row>
    <row r="7" spans="1:7" ht="19" customHeight="1">
      <c r="A7" s="51" t="s">
        <v>114</v>
      </c>
      <c r="B7" s="134"/>
      <c r="C7" s="52"/>
      <c r="D7" s="65"/>
    </row>
    <row r="8" spans="1:7">
      <c r="A8" s="51" t="s">
        <v>115</v>
      </c>
      <c r="B8" s="134"/>
      <c r="C8" s="49"/>
      <c r="D8" s="248"/>
    </row>
    <row r="9" spans="1:7">
      <c r="A9" s="51" t="s">
        <v>116</v>
      </c>
      <c r="B9" s="134"/>
      <c r="C9" s="49"/>
      <c r="D9" s="248"/>
    </row>
    <row r="10" spans="1:7">
      <c r="A10" s="50" t="s">
        <v>117</v>
      </c>
      <c r="B10" s="135"/>
      <c r="C10" s="49"/>
      <c r="D10" s="248"/>
    </row>
    <row r="11" spans="1:7">
      <c r="A11" s="50" t="s">
        <v>117</v>
      </c>
      <c r="B11" s="135"/>
      <c r="C11" s="49"/>
      <c r="D11" s="248"/>
    </row>
    <row r="12" spans="1:7">
      <c r="A12" s="7" t="s">
        <v>118</v>
      </c>
      <c r="B12" s="75"/>
      <c r="C12" s="48"/>
      <c r="D12" s="73">
        <f>ROUND(SUM(D7:D11),2)</f>
        <v>0</v>
      </c>
    </row>
    <row r="13" spans="1:7">
      <c r="A13" s="45"/>
      <c r="B13" s="76"/>
      <c r="C13" s="44"/>
      <c r="D13" s="47"/>
    </row>
    <row r="14" spans="1:7">
      <c r="A14" s="270" t="s">
        <v>119</v>
      </c>
      <c r="B14" s="272"/>
      <c r="C14" s="107">
        <f>Encargos!C31</f>
        <v>0.71299999999999997</v>
      </c>
      <c r="D14" s="82">
        <f>ROUND(D12*C14,2)</f>
        <v>0</v>
      </c>
    </row>
    <row r="15" spans="1:7">
      <c r="A15" s="62"/>
      <c r="B15" s="77"/>
      <c r="C15" s="63"/>
      <c r="D15" s="64"/>
    </row>
    <row r="16" spans="1:7" s="46" customFormat="1" ht="16.5" customHeight="1">
      <c r="A16" s="315" t="s">
        <v>120</v>
      </c>
      <c r="B16" s="316"/>
      <c r="C16" s="317"/>
      <c r="D16" s="83">
        <f>ROUND(D12+D14,2)</f>
        <v>0</v>
      </c>
    </row>
    <row r="17" spans="1:5" ht="11.5" customHeight="1">
      <c r="A17" s="45"/>
      <c r="B17" s="76"/>
      <c r="C17" s="44"/>
    </row>
    <row r="18" spans="1:5" ht="29.5" customHeight="1">
      <c r="A18" s="7" t="s">
        <v>121</v>
      </c>
      <c r="B18" s="103" t="s">
        <v>113</v>
      </c>
      <c r="C18" s="34"/>
      <c r="D18" s="43"/>
    </row>
    <row r="19" spans="1:5">
      <c r="A19" s="42" t="s">
        <v>122</v>
      </c>
      <c r="B19" s="136"/>
      <c r="C19" s="41"/>
      <c r="D19" s="105">
        <f>ROUND(Uniformes!G36,2)</f>
        <v>0</v>
      </c>
    </row>
    <row r="20" spans="1:5">
      <c r="A20" s="42" t="s">
        <v>123</v>
      </c>
      <c r="B20" s="136"/>
      <c r="C20" s="41"/>
      <c r="D20" s="84"/>
    </row>
    <row r="21" spans="1:5">
      <c r="A21" s="42" t="s">
        <v>124</v>
      </c>
      <c r="B21" s="136"/>
      <c r="C21" s="41"/>
      <c r="D21" s="84"/>
    </row>
    <row r="22" spans="1:5">
      <c r="A22" s="42" t="s">
        <v>125</v>
      </c>
      <c r="B22" s="136"/>
      <c r="C22" s="81">
        <f>'Dados e Orient.'!F18</f>
        <v>0</v>
      </c>
      <c r="D22" s="105">
        <f>ROUND(('Dados e Orient.'!F18*'Dados e Orient.'!F17*2)-D7*6%,2)</f>
        <v>0</v>
      </c>
      <c r="E22" s="30"/>
    </row>
    <row r="23" spans="1:5" ht="15" customHeight="1">
      <c r="A23" s="42" t="s">
        <v>126</v>
      </c>
      <c r="B23" s="137"/>
      <c r="C23" s="41"/>
      <c r="D23" s="84"/>
    </row>
    <row r="24" spans="1:5">
      <c r="A24" s="42" t="s">
        <v>127</v>
      </c>
      <c r="B24" s="137"/>
      <c r="C24" s="41"/>
      <c r="D24" s="84"/>
    </row>
    <row r="25" spans="1:5">
      <c r="A25" s="42" t="s">
        <v>128</v>
      </c>
      <c r="B25" s="136"/>
      <c r="C25" s="41"/>
      <c r="D25" s="84"/>
    </row>
    <row r="26" spans="1:5" s="40" customFormat="1">
      <c r="A26" s="42" t="s">
        <v>129</v>
      </c>
      <c r="B26" s="136"/>
      <c r="C26" s="41"/>
      <c r="D26" s="84"/>
    </row>
    <row r="27" spans="1:5" s="40" customFormat="1">
      <c r="A27" s="247" t="s">
        <v>130</v>
      </c>
      <c r="B27" s="136"/>
      <c r="C27" s="41"/>
      <c r="D27" s="84"/>
    </row>
    <row r="28" spans="1:5" s="40" customFormat="1">
      <c r="A28" s="247" t="s">
        <v>130</v>
      </c>
      <c r="B28" s="136"/>
      <c r="C28" s="41"/>
      <c r="D28" s="84"/>
    </row>
    <row r="29" spans="1:5" s="40" customFormat="1">
      <c r="A29" s="247" t="s">
        <v>130</v>
      </c>
      <c r="B29" s="137"/>
      <c r="C29" s="41"/>
      <c r="D29" s="84"/>
    </row>
    <row r="30" spans="1:5" s="30" customFormat="1" ht="21.65" customHeight="1">
      <c r="A30" s="39" t="s">
        <v>131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" customHeight="1">
      <c r="A32" s="7" t="s">
        <v>132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0" t="s">
        <v>133</v>
      </c>
      <c r="B34" s="272"/>
      <c r="C34" s="106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134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5" customHeight="1">
      <c r="A37" s="307" t="s">
        <v>135</v>
      </c>
      <c r="B37" s="271"/>
      <c r="C37" s="271"/>
      <c r="D37" s="32"/>
    </row>
    <row r="38" spans="1:5" s="30" customFormat="1" ht="20.25" customHeight="1">
      <c r="A38" s="270" t="s">
        <v>136</v>
      </c>
      <c r="B38" s="272"/>
      <c r="C38" s="106">
        <f>'Dados e Orient.'!F25</f>
        <v>0</v>
      </c>
      <c r="D38" s="83">
        <f>ROUND(D35*C38,2)</f>
        <v>0</v>
      </c>
    </row>
    <row r="39" spans="1:5" s="30" customFormat="1" ht="20.25" customHeight="1">
      <c r="A39" s="270" t="s">
        <v>137</v>
      </c>
      <c r="B39" s="272"/>
      <c r="C39" s="106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138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0" t="s">
        <v>139</v>
      </c>
      <c r="B42" s="272"/>
      <c r="C42" s="106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298" t="s">
        <v>162</v>
      </c>
      <c r="B44" s="299"/>
      <c r="C44" s="300"/>
      <c r="D44" s="108">
        <f>ROUND(D40+D42,2)</f>
        <v>0</v>
      </c>
      <c r="E44" s="115"/>
    </row>
    <row r="45" spans="1:5" s="30" customFormat="1" ht="11" customHeight="1">
      <c r="A45" s="67"/>
      <c r="B45" s="67"/>
      <c r="C45" s="67"/>
      <c r="D45" s="68"/>
    </row>
    <row r="46" spans="1:5" s="30" customFormat="1" ht="8" customHeight="1">
      <c r="A46" s="67"/>
      <c r="B46" s="67"/>
      <c r="C46" s="67"/>
      <c r="D46" s="68"/>
    </row>
    <row r="47" spans="1:5" s="30" customFormat="1" ht="20.25" customHeight="1">
      <c r="A47" s="328" t="s">
        <v>163</v>
      </c>
      <c r="B47" s="328"/>
      <c r="C47" s="328"/>
      <c r="D47" s="328"/>
    </row>
    <row r="48" spans="1:5" ht="21" customHeight="1">
      <c r="A48" s="8" t="s">
        <v>164</v>
      </c>
      <c r="B48" s="32"/>
      <c r="C48" s="31" t="s">
        <v>165</v>
      </c>
      <c r="D48" s="109">
        <f>ROUND(D44/220*8,2)</f>
        <v>0</v>
      </c>
    </row>
    <row r="49" spans="1:4" s="30" customFormat="1" ht="10" customHeight="1">
      <c r="A49" s="67"/>
      <c r="B49" s="67"/>
      <c r="C49" s="67"/>
      <c r="D49" s="68"/>
    </row>
    <row r="50" spans="1:4" s="30" customFormat="1" ht="10" customHeight="1">
      <c r="A50" s="67"/>
      <c r="B50" s="67"/>
      <c r="C50" s="67"/>
      <c r="D50" s="68"/>
    </row>
    <row r="51" spans="1:4" ht="21" customHeight="1">
      <c r="A51" s="328" t="s">
        <v>166</v>
      </c>
      <c r="B51" s="328"/>
      <c r="C51" s="328"/>
      <c r="D51" s="328"/>
    </row>
    <row r="52" spans="1:4" ht="21" customHeight="1">
      <c r="A52" s="129"/>
      <c r="B52" s="323" t="s">
        <v>213</v>
      </c>
      <c r="C52" s="323"/>
      <c r="D52" s="323"/>
    </row>
    <row r="53" spans="1:4" ht="21" customHeight="1">
      <c r="A53" s="130"/>
      <c r="B53" s="325" t="s">
        <v>214</v>
      </c>
      <c r="C53" s="325"/>
      <c r="D53" s="128"/>
    </row>
    <row r="54" spans="1:4" ht="11.5" customHeight="1">
      <c r="A54" s="331" t="s">
        <v>238</v>
      </c>
      <c r="B54" s="331"/>
      <c r="C54" s="331"/>
      <c r="D54" s="331"/>
    </row>
    <row r="55" spans="1:4" ht="14" customHeight="1">
      <c r="A55" s="331"/>
      <c r="B55" s="331"/>
      <c r="C55" s="331"/>
      <c r="D55" s="331"/>
    </row>
    <row r="56" spans="1:4" s="70" customFormat="1" ht="18.649999999999999" customHeight="1">
      <c r="A56" s="335" t="s">
        <v>167</v>
      </c>
      <c r="B56" s="299"/>
      <c r="C56" s="299"/>
      <c r="D56" s="300"/>
    </row>
    <row r="57" spans="1:4" s="70" customFormat="1" ht="22" customHeight="1">
      <c r="A57" s="329" t="s">
        <v>168</v>
      </c>
      <c r="B57" s="330"/>
      <c r="C57" s="31" t="s">
        <v>169</v>
      </c>
      <c r="D57" s="131">
        <f>(D44/220*4)*(1+D53)</f>
        <v>0</v>
      </c>
    </row>
    <row r="58" spans="1:4" s="70" customFormat="1" ht="20.149999999999999" customHeight="1">
      <c r="A58" s="329" t="s">
        <v>170</v>
      </c>
      <c r="B58" s="330"/>
      <c r="C58" s="110">
        <f>'Dados e Orient.'!F22</f>
        <v>186</v>
      </c>
    </row>
    <row r="59" spans="1:4" ht="21" customHeight="1">
      <c r="A59" s="332" t="s">
        <v>216</v>
      </c>
      <c r="B59" s="333"/>
      <c r="C59" s="334"/>
      <c r="D59" s="83">
        <f>ROUND(D57*C58,2)</f>
        <v>0</v>
      </c>
    </row>
    <row r="60" spans="1:4" ht="21" customHeight="1">
      <c r="A60" s="329" t="s">
        <v>171</v>
      </c>
      <c r="B60" s="330"/>
      <c r="C60" s="31" t="s">
        <v>165</v>
      </c>
      <c r="D60" s="83">
        <f>(D44/220*8)*(1+D53)</f>
        <v>0</v>
      </c>
    </row>
    <row r="61" spans="1:4" ht="20.149999999999999" customHeight="1">
      <c r="A61" s="329" t="s">
        <v>172</v>
      </c>
      <c r="B61" s="330"/>
      <c r="C61" s="110">
        <f>'Dados e Orient.'!F22</f>
        <v>186</v>
      </c>
      <c r="D61" s="70"/>
    </row>
    <row r="62" spans="1:4">
      <c r="A62" s="332" t="s">
        <v>217</v>
      </c>
      <c r="B62" s="333"/>
      <c r="C62" s="334"/>
      <c r="D62" s="83">
        <f>ROUND(D60*C61,2)</f>
        <v>0</v>
      </c>
    </row>
    <row r="63" spans="1:4">
      <c r="A63" s="263" t="s">
        <v>173</v>
      </c>
      <c r="B63" s="263"/>
      <c r="C63" s="263"/>
      <c r="D63" s="111">
        <f>ROUND(D59+D62,2)</f>
        <v>0</v>
      </c>
    </row>
    <row r="64" spans="1:4">
      <c r="A64" s="263" t="s">
        <v>212</v>
      </c>
      <c r="B64" s="263"/>
      <c r="C64" s="263"/>
      <c r="D64" s="111">
        <f>ROUND(D63/12,2)</f>
        <v>0</v>
      </c>
    </row>
    <row r="66" spans="1:6" ht="15.5">
      <c r="A66" s="313" t="s">
        <v>260</v>
      </c>
      <c r="B66" s="314"/>
      <c r="C66" s="219">
        <f>Encargos!C33</f>
        <v>0.3</v>
      </c>
      <c r="D66" s="220">
        <f>ROUND(D12*C66,2)</f>
        <v>0</v>
      </c>
    </row>
    <row r="67" spans="1:6">
      <c r="A67" s="311" t="str">
        <f>Encargos!$A$13</f>
        <v>FÉRIAS + ABONO CONSTITUCIONAL (1/3)</v>
      </c>
      <c r="B67" s="311"/>
      <c r="C67" s="239">
        <f>Encargos!$C$13</f>
        <v>0.1111</v>
      </c>
      <c r="D67" s="105">
        <f>ROUND($D$12*C67,2)</f>
        <v>0</v>
      </c>
    </row>
    <row r="68" spans="1:6">
      <c r="A68" s="311" t="str">
        <f>Encargos!$A$14</f>
        <v>13º SALÁRIO</v>
      </c>
      <c r="B68" s="311"/>
      <c r="C68" s="239">
        <f>Encargos!$C$14</f>
        <v>8.3299999999999999E-2</v>
      </c>
      <c r="D68" s="105">
        <f t="shared" ref="D68:D71" si="0">ROUND($D$12*C68,2)</f>
        <v>0</v>
      </c>
    </row>
    <row r="69" spans="1:6">
      <c r="A69" s="311" t="str">
        <f>Encargos!$A$24</f>
        <v>MULTA DO FGTS</v>
      </c>
      <c r="B69" s="311"/>
      <c r="C69" s="239">
        <f>Encargos!$C$24</f>
        <v>3.5999999999999997E-2</v>
      </c>
      <c r="D69" s="105">
        <f t="shared" si="0"/>
        <v>0</v>
      </c>
    </row>
    <row r="70" spans="1:6">
      <c r="A70" s="312" t="str">
        <f>Encargos!$A$27</f>
        <v>Incidência dos encargos do grupo A sobre férias e abono constitucional de 1/3</v>
      </c>
      <c r="B70" s="312"/>
      <c r="C70" s="239">
        <f>Encargos!$C$27</f>
        <v>3.9800000000000002E-2</v>
      </c>
      <c r="D70" s="105">
        <f t="shared" si="0"/>
        <v>0</v>
      </c>
    </row>
    <row r="71" spans="1:6">
      <c r="A71" s="312" t="str">
        <f>Encargos!$A$28</f>
        <v>Incidência dos encargos do grupo A sobre décimo terceiro salário</v>
      </c>
      <c r="B71" s="312"/>
      <c r="C71" s="239">
        <f>Encargos!$C$28</f>
        <v>2.98E-2</v>
      </c>
      <c r="D71" s="105">
        <f t="shared" si="0"/>
        <v>0</v>
      </c>
    </row>
    <row r="72" spans="1:6">
      <c r="F72" s="245">
        <f>D67+D68+D69+D70+D71</f>
        <v>0</v>
      </c>
    </row>
    <row r="73" spans="1:6" ht="15.5">
      <c r="A73" s="313" t="s">
        <v>261</v>
      </c>
      <c r="B73" s="314"/>
      <c r="C73" s="219">
        <f>Encargos!C33</f>
        <v>0.3</v>
      </c>
      <c r="D73" s="220">
        <f>ROUND(D66/220,2)</f>
        <v>0</v>
      </c>
      <c r="F73" s="246"/>
    </row>
    <row r="74" spans="1:6">
      <c r="A74" s="311" t="str">
        <f>Encargos!$A$13</f>
        <v>FÉRIAS + ABONO CONSTITUCIONAL (1/3)</v>
      </c>
      <c r="B74" s="311"/>
      <c r="C74" s="239">
        <f>Encargos!$C$13</f>
        <v>0.1111</v>
      </c>
      <c r="D74" s="105">
        <f t="shared" ref="D74:D78" si="1">ROUND(D67/220,2)</f>
        <v>0</v>
      </c>
      <c r="F74" s="246"/>
    </row>
    <row r="75" spans="1:6">
      <c r="A75" s="311" t="str">
        <f>Encargos!$A$14</f>
        <v>13º SALÁRIO</v>
      </c>
      <c r="B75" s="311"/>
      <c r="C75" s="239">
        <f>Encargos!$C$14</f>
        <v>8.3299999999999999E-2</v>
      </c>
      <c r="D75" s="105">
        <f t="shared" si="1"/>
        <v>0</v>
      </c>
      <c r="F75" s="246"/>
    </row>
    <row r="76" spans="1:6">
      <c r="A76" s="311" t="str">
        <f>Encargos!$A$24</f>
        <v>MULTA DO FGTS</v>
      </c>
      <c r="B76" s="311"/>
      <c r="C76" s="239">
        <f>Encargos!$C$24</f>
        <v>3.5999999999999997E-2</v>
      </c>
      <c r="D76" s="105">
        <f t="shared" si="1"/>
        <v>0</v>
      </c>
      <c r="F76" s="246"/>
    </row>
    <row r="77" spans="1:6">
      <c r="A77" s="312" t="str">
        <f>Encargos!$A$27</f>
        <v>Incidência dos encargos do grupo A sobre férias e abono constitucional de 1/3</v>
      </c>
      <c r="B77" s="312"/>
      <c r="C77" s="239">
        <f>Encargos!$C$27</f>
        <v>3.9800000000000002E-2</v>
      </c>
      <c r="D77" s="105">
        <f t="shared" si="1"/>
        <v>0</v>
      </c>
      <c r="F77" s="246"/>
    </row>
    <row r="78" spans="1:6">
      <c r="A78" s="312" t="str">
        <f>Encargos!$A$28</f>
        <v>Incidência dos encargos do grupo A sobre décimo terceiro salário</v>
      </c>
      <c r="B78" s="312"/>
      <c r="C78" s="239">
        <f>Encargos!$C$28</f>
        <v>2.98E-2</v>
      </c>
      <c r="D78" s="105">
        <f t="shared" si="1"/>
        <v>0</v>
      </c>
      <c r="F78" s="246"/>
    </row>
    <row r="79" spans="1:6">
      <c r="F79" s="245">
        <f>D74+D75+D76+D77+D78</f>
        <v>0</v>
      </c>
    </row>
  </sheetData>
  <mergeCells count="39">
    <mergeCell ref="A44:C44"/>
    <mergeCell ref="A60:B60"/>
    <mergeCell ref="A61:B61"/>
    <mergeCell ref="A56:D56"/>
    <mergeCell ref="A47:D47"/>
    <mergeCell ref="A57:B57"/>
    <mergeCell ref="A59:C59"/>
    <mergeCell ref="A14:B14"/>
    <mergeCell ref="D3:D5"/>
    <mergeCell ref="A1:D1"/>
    <mergeCell ref="A3:C3"/>
    <mergeCell ref="A4:B4"/>
    <mergeCell ref="A5:B5"/>
    <mergeCell ref="A66:B66"/>
    <mergeCell ref="A73:B73"/>
    <mergeCell ref="A51:D51"/>
    <mergeCell ref="A16:C16"/>
    <mergeCell ref="A34:B34"/>
    <mergeCell ref="A38:B38"/>
    <mergeCell ref="A58:B58"/>
    <mergeCell ref="A37:C37"/>
    <mergeCell ref="A42:B42"/>
    <mergeCell ref="A39:B39"/>
    <mergeCell ref="B52:D52"/>
    <mergeCell ref="B53:C53"/>
    <mergeCell ref="A54:D55"/>
    <mergeCell ref="A64:C64"/>
    <mergeCell ref="A62:C62"/>
    <mergeCell ref="A63:C63"/>
    <mergeCell ref="A67:B67"/>
    <mergeCell ref="A68:B68"/>
    <mergeCell ref="A69:B69"/>
    <mergeCell ref="A70:B70"/>
    <mergeCell ref="A71:B71"/>
    <mergeCell ref="A74:B74"/>
    <mergeCell ref="A75:B75"/>
    <mergeCell ref="A76:B76"/>
    <mergeCell ref="A77:B77"/>
    <mergeCell ref="A78:B78"/>
  </mergeCells>
  <dataValidations count="1">
    <dataValidation type="whole" allowBlank="1" showInputMessage="1" showErrorMessage="1" sqref="B19:B29 B7:B11" xr:uid="{35D22B0E-CD8A-4C85-BA93-FF0D926BFC93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65" orientation="portrait" horizontalDpi="4294967295" verticalDpi="4294967295" r:id="rId1"/>
  <ignoredErrors>
    <ignoredError sqref="D19 D22" unlocked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63"/>
  <sheetViews>
    <sheetView workbookViewId="0">
      <pane ySplit="1" topLeftCell="A2" activePane="bottomLeft" state="frozen"/>
      <selection pane="bottomLeft" activeCell="K8" sqref="K8"/>
    </sheetView>
  </sheetViews>
  <sheetFormatPr defaultColWidth="9.1796875" defaultRowHeight="12"/>
  <cols>
    <col min="1" max="1" width="5.453125" style="3" customWidth="1"/>
    <col min="2" max="2" width="2.81640625" style="3" bestFit="1" customWidth="1"/>
    <col min="3" max="3" width="6.90625" style="3" customWidth="1"/>
    <col min="4" max="4" width="11.81640625" style="3" customWidth="1"/>
    <col min="5" max="5" width="8.6328125" style="216" customWidth="1"/>
    <col min="6" max="6" width="8.1796875" style="3" customWidth="1"/>
    <col min="7" max="7" width="25.1796875" style="207" customWidth="1"/>
    <col min="8" max="8" width="11.08984375" style="3" customWidth="1"/>
    <col min="9" max="9" width="7.08984375" style="3" customWidth="1"/>
    <col min="10" max="10" width="10.54296875" style="207" customWidth="1"/>
    <col min="11" max="11" width="9" style="3" customWidth="1"/>
    <col min="12" max="12" width="10.453125" style="3" customWidth="1"/>
    <col min="13" max="13" width="10.7265625" style="3" customWidth="1"/>
    <col min="14" max="14" width="6.453125" style="3" customWidth="1"/>
    <col min="15" max="15" width="6.453125" style="98" customWidth="1"/>
    <col min="16" max="16" width="5.81640625" style="98" customWidth="1"/>
    <col min="17" max="17" width="6.1796875" style="98" customWidth="1"/>
    <col min="18" max="18" width="6.1796875" style="3" customWidth="1"/>
    <col min="19" max="19" width="6.81640625" style="3" customWidth="1"/>
    <col min="20" max="20" width="11.7265625" style="3" customWidth="1"/>
    <col min="21" max="21" width="11.36328125" style="3" customWidth="1"/>
    <col min="22" max="22" width="16.453125" style="3" customWidth="1"/>
    <col min="23" max="16384" width="9.1796875" style="3"/>
  </cols>
  <sheetData>
    <row r="1" spans="1:22" ht="48">
      <c r="A1" s="2" t="s">
        <v>174</v>
      </c>
      <c r="B1" s="1" t="s">
        <v>175</v>
      </c>
      <c r="C1" s="1" t="s">
        <v>176</v>
      </c>
      <c r="D1" s="1" t="s">
        <v>177</v>
      </c>
      <c r="E1" s="215" t="s">
        <v>271</v>
      </c>
      <c r="F1" s="92" t="s">
        <v>29</v>
      </c>
      <c r="G1" s="1" t="s">
        <v>178</v>
      </c>
      <c r="H1" s="1" t="s">
        <v>179</v>
      </c>
      <c r="I1" s="92" t="s">
        <v>180</v>
      </c>
      <c r="J1" s="1" t="s">
        <v>181</v>
      </c>
      <c r="K1" s="92" t="s">
        <v>182</v>
      </c>
      <c r="L1" s="1" t="s">
        <v>218</v>
      </c>
      <c r="M1" s="92" t="s">
        <v>219</v>
      </c>
      <c r="N1" s="92" t="s">
        <v>183</v>
      </c>
      <c r="O1" s="92" t="s">
        <v>184</v>
      </c>
      <c r="P1" s="92" t="s">
        <v>185</v>
      </c>
      <c r="Q1" s="92" t="s">
        <v>220</v>
      </c>
      <c r="R1" s="92" t="s">
        <v>186</v>
      </c>
      <c r="S1" s="92" t="s">
        <v>187</v>
      </c>
      <c r="T1" s="1" t="s">
        <v>188</v>
      </c>
      <c r="U1" s="1" t="s">
        <v>189</v>
      </c>
      <c r="V1" s="1" t="s">
        <v>190</v>
      </c>
    </row>
    <row r="2" spans="1:22" ht="31.5">
      <c r="A2" s="221">
        <v>14</v>
      </c>
      <c r="B2" s="222">
        <v>0</v>
      </c>
      <c r="C2" s="223" t="s">
        <v>280</v>
      </c>
      <c r="D2" s="224" t="s">
        <v>281</v>
      </c>
      <c r="E2" s="225">
        <v>46393</v>
      </c>
      <c r="F2" s="226" t="s">
        <v>282</v>
      </c>
      <c r="G2" s="227" t="s">
        <v>283</v>
      </c>
      <c r="H2" s="227" t="s">
        <v>284</v>
      </c>
      <c r="I2" s="116">
        <f>'Doc3'!R2</f>
        <v>0</v>
      </c>
      <c r="J2" s="227"/>
      <c r="K2" s="117">
        <f>'Doc3'!U2</f>
        <v>0</v>
      </c>
      <c r="L2" s="230">
        <v>4479</v>
      </c>
      <c r="M2" s="96">
        <v>2239.2600000000002</v>
      </c>
      <c r="N2" s="230">
        <v>100</v>
      </c>
      <c r="O2" s="230">
        <v>80</v>
      </c>
      <c r="P2" s="230">
        <v>982</v>
      </c>
      <c r="Q2" s="112"/>
      <c r="R2" s="212">
        <v>22</v>
      </c>
      <c r="S2" s="232" t="s">
        <v>374</v>
      </c>
      <c r="T2" s="223" t="s">
        <v>375</v>
      </c>
      <c r="U2" s="233" t="s">
        <v>376</v>
      </c>
      <c r="V2" s="224" t="s">
        <v>377</v>
      </c>
    </row>
    <row r="3" spans="1:22" ht="42">
      <c r="A3" s="221">
        <v>123</v>
      </c>
      <c r="B3" s="222">
        <v>0</v>
      </c>
      <c r="C3" s="223" t="s">
        <v>280</v>
      </c>
      <c r="D3" s="224" t="s">
        <v>285</v>
      </c>
      <c r="E3" s="225">
        <v>46393</v>
      </c>
      <c r="F3" s="226" t="s">
        <v>286</v>
      </c>
      <c r="G3" s="227" t="s">
        <v>287</v>
      </c>
      <c r="H3" s="227" t="s">
        <v>288</v>
      </c>
      <c r="I3" s="116">
        <f>'Doc3'!R3</f>
        <v>0</v>
      </c>
      <c r="J3" s="227">
        <v>8</v>
      </c>
      <c r="K3" s="117">
        <f>'Doc3'!U3</f>
        <v>0</v>
      </c>
      <c r="L3" s="230">
        <v>1284</v>
      </c>
      <c r="M3" s="96"/>
      <c r="N3" s="230">
        <v>75</v>
      </c>
      <c r="O3" s="230">
        <v>60</v>
      </c>
      <c r="P3" s="230">
        <v>400</v>
      </c>
      <c r="Q3" s="112"/>
      <c r="R3" s="212">
        <v>7</v>
      </c>
      <c r="S3" s="232" t="s">
        <v>378</v>
      </c>
      <c r="T3" s="223" t="s">
        <v>379</v>
      </c>
      <c r="U3" s="233" t="s">
        <v>380</v>
      </c>
      <c r="V3" s="224" t="s">
        <v>381</v>
      </c>
    </row>
    <row r="4" spans="1:22" ht="42">
      <c r="A4" s="221">
        <v>208</v>
      </c>
      <c r="B4" s="222">
        <v>0</v>
      </c>
      <c r="C4" s="223" t="s">
        <v>280</v>
      </c>
      <c r="D4" s="224" t="s">
        <v>289</v>
      </c>
      <c r="E4" s="225">
        <v>46393</v>
      </c>
      <c r="F4" s="226" t="s">
        <v>282</v>
      </c>
      <c r="G4" s="227" t="s">
        <v>290</v>
      </c>
      <c r="H4" s="227" t="s">
        <v>291</v>
      </c>
      <c r="I4" s="116">
        <f>'Doc3'!R4</f>
        <v>0</v>
      </c>
      <c r="J4" s="227"/>
      <c r="K4" s="117">
        <f>'Doc3'!U4</f>
        <v>0</v>
      </c>
      <c r="L4" s="230">
        <v>1942</v>
      </c>
      <c r="M4" s="96"/>
      <c r="N4" s="230">
        <v>660</v>
      </c>
      <c r="O4" s="230">
        <v>248</v>
      </c>
      <c r="P4" s="230">
        <v>479</v>
      </c>
      <c r="Q4" s="112"/>
      <c r="R4" s="212">
        <v>30</v>
      </c>
      <c r="S4" s="232" t="s">
        <v>382</v>
      </c>
      <c r="T4" s="223" t="s">
        <v>383</v>
      </c>
      <c r="U4" s="233" t="s">
        <v>384</v>
      </c>
      <c r="V4" s="224" t="s">
        <v>385</v>
      </c>
    </row>
    <row r="5" spans="1:22" ht="52.5">
      <c r="A5" s="221">
        <v>211</v>
      </c>
      <c r="B5" s="222">
        <v>0</v>
      </c>
      <c r="C5" s="223" t="s">
        <v>280</v>
      </c>
      <c r="D5" s="224" t="s">
        <v>292</v>
      </c>
      <c r="E5" s="225">
        <v>46393</v>
      </c>
      <c r="F5" s="226" t="s">
        <v>282</v>
      </c>
      <c r="G5" s="227" t="s">
        <v>290</v>
      </c>
      <c r="H5" s="227" t="s">
        <v>293</v>
      </c>
      <c r="I5" s="116">
        <f>'Doc3'!R5</f>
        <v>0</v>
      </c>
      <c r="J5" s="227"/>
      <c r="K5" s="117">
        <f>'Doc3'!U5</f>
        <v>0</v>
      </c>
      <c r="L5" s="230">
        <v>2182</v>
      </c>
      <c r="M5" s="96"/>
      <c r="N5" s="230"/>
      <c r="O5" s="230">
        <v>110</v>
      </c>
      <c r="P5" s="230">
        <v>15</v>
      </c>
      <c r="Q5" s="112"/>
      <c r="R5" s="212"/>
      <c r="S5" s="232" t="s">
        <v>386</v>
      </c>
      <c r="T5" s="223" t="s">
        <v>387</v>
      </c>
      <c r="U5" s="233" t="s">
        <v>388</v>
      </c>
      <c r="V5" s="224" t="s">
        <v>389</v>
      </c>
    </row>
    <row r="6" spans="1:22" ht="31.5">
      <c r="A6" s="221">
        <v>267</v>
      </c>
      <c r="B6" s="222">
        <v>0</v>
      </c>
      <c r="C6" s="223" t="s">
        <v>280</v>
      </c>
      <c r="D6" s="224" t="s">
        <v>294</v>
      </c>
      <c r="E6" s="225">
        <v>46393</v>
      </c>
      <c r="F6" s="226" t="s">
        <v>286</v>
      </c>
      <c r="G6" s="227" t="s">
        <v>295</v>
      </c>
      <c r="H6" s="223" t="s">
        <v>293</v>
      </c>
      <c r="I6" s="116">
        <f>'Doc3'!R6</f>
        <v>0</v>
      </c>
      <c r="J6" s="227">
        <v>8</v>
      </c>
      <c r="K6" s="117">
        <f>'Doc3'!U6</f>
        <v>0</v>
      </c>
      <c r="L6" s="230">
        <v>1391</v>
      </c>
      <c r="M6" s="96"/>
      <c r="N6" s="230">
        <v>1200</v>
      </c>
      <c r="O6" s="230">
        <v>45</v>
      </c>
      <c r="P6" s="230">
        <v>52</v>
      </c>
      <c r="Q6" s="112"/>
      <c r="R6" s="212">
        <v>30</v>
      </c>
      <c r="S6" s="232" t="s">
        <v>390</v>
      </c>
      <c r="T6" s="223" t="s">
        <v>391</v>
      </c>
      <c r="U6" s="233" t="s">
        <v>392</v>
      </c>
      <c r="V6" s="224" t="s">
        <v>393</v>
      </c>
    </row>
    <row r="7" spans="1:22" ht="42">
      <c r="A7" s="221">
        <v>484</v>
      </c>
      <c r="B7" s="222">
        <v>0</v>
      </c>
      <c r="C7" s="223" t="s">
        <v>280</v>
      </c>
      <c r="D7" s="224" t="s">
        <v>296</v>
      </c>
      <c r="E7" s="225">
        <v>46393</v>
      </c>
      <c r="F7" s="226" t="s">
        <v>286</v>
      </c>
      <c r="G7" s="227" t="s">
        <v>287</v>
      </c>
      <c r="H7" s="223" t="s">
        <v>297</v>
      </c>
      <c r="I7" s="116">
        <f>'Doc3'!R7</f>
        <v>0</v>
      </c>
      <c r="J7" s="227">
        <v>8</v>
      </c>
      <c r="K7" s="117">
        <f>'Doc3'!U7</f>
        <v>0</v>
      </c>
      <c r="L7" s="230">
        <v>1226</v>
      </c>
      <c r="M7" s="96"/>
      <c r="N7" s="230">
        <v>430</v>
      </c>
      <c r="O7" s="230">
        <v>108</v>
      </c>
      <c r="P7" s="230">
        <v>224</v>
      </c>
      <c r="Q7" s="112"/>
      <c r="R7" s="212">
        <v>100</v>
      </c>
      <c r="S7" s="232" t="s">
        <v>394</v>
      </c>
      <c r="T7" s="223" t="s">
        <v>395</v>
      </c>
      <c r="U7" s="233" t="s">
        <v>396</v>
      </c>
      <c r="V7" s="224" t="s">
        <v>397</v>
      </c>
    </row>
    <row r="8" spans="1:22" ht="42">
      <c r="A8" s="221">
        <v>543</v>
      </c>
      <c r="B8" s="222">
        <v>0</v>
      </c>
      <c r="C8" s="223" t="s">
        <v>280</v>
      </c>
      <c r="D8" s="224" t="s">
        <v>298</v>
      </c>
      <c r="E8" s="225">
        <v>46393</v>
      </c>
      <c r="F8" s="226" t="s">
        <v>286</v>
      </c>
      <c r="G8" s="227" t="s">
        <v>287</v>
      </c>
      <c r="H8" s="223" t="s">
        <v>299</v>
      </c>
      <c r="I8" s="116">
        <f>'Doc3'!R8</f>
        <v>0</v>
      </c>
      <c r="J8" s="227">
        <v>8</v>
      </c>
      <c r="K8" s="117">
        <f>'Doc3'!U8</f>
        <v>0</v>
      </c>
      <c r="L8" s="230">
        <v>559</v>
      </c>
      <c r="M8" s="99"/>
      <c r="N8" s="230">
        <v>90</v>
      </c>
      <c r="O8" s="230">
        <v>40</v>
      </c>
      <c r="P8" s="230">
        <v>50</v>
      </c>
      <c r="Q8" s="112"/>
      <c r="R8" s="212"/>
      <c r="S8" s="232" t="s">
        <v>398</v>
      </c>
      <c r="T8" s="223" t="s">
        <v>399</v>
      </c>
      <c r="U8" s="233" t="s">
        <v>400</v>
      </c>
      <c r="V8" s="224" t="s">
        <v>401</v>
      </c>
    </row>
    <row r="9" spans="1:22" ht="42">
      <c r="A9" s="221">
        <v>552</v>
      </c>
      <c r="B9" s="222">
        <v>0</v>
      </c>
      <c r="C9" s="223" t="s">
        <v>280</v>
      </c>
      <c r="D9" s="224" t="s">
        <v>300</v>
      </c>
      <c r="E9" s="225">
        <v>46393</v>
      </c>
      <c r="F9" s="226" t="s">
        <v>286</v>
      </c>
      <c r="G9" s="227" t="s">
        <v>287</v>
      </c>
      <c r="H9" s="227" t="s">
        <v>288</v>
      </c>
      <c r="I9" s="116">
        <f>'Doc3'!R9</f>
        <v>0</v>
      </c>
      <c r="J9" s="227">
        <v>8</v>
      </c>
      <c r="K9" s="117">
        <f>'Doc3'!U9</f>
        <v>0</v>
      </c>
      <c r="L9" s="230">
        <v>1866</v>
      </c>
      <c r="M9" s="96"/>
      <c r="N9" s="230">
        <v>75</v>
      </c>
      <c r="O9" s="230">
        <v>50</v>
      </c>
      <c r="P9" s="230">
        <v>395</v>
      </c>
      <c r="Q9" s="112"/>
      <c r="R9" s="212">
        <v>25</v>
      </c>
      <c r="S9" s="232" t="s">
        <v>402</v>
      </c>
      <c r="T9" s="223" t="s">
        <v>403</v>
      </c>
      <c r="U9" s="233" t="s">
        <v>404</v>
      </c>
      <c r="V9" s="224" t="s">
        <v>405</v>
      </c>
    </row>
    <row r="10" spans="1:22" ht="42">
      <c r="A10" s="221">
        <v>623</v>
      </c>
      <c r="B10" s="222">
        <v>0</v>
      </c>
      <c r="C10" s="223" t="s">
        <v>280</v>
      </c>
      <c r="D10" s="224" t="s">
        <v>301</v>
      </c>
      <c r="E10" s="225">
        <v>46393</v>
      </c>
      <c r="F10" s="226" t="s">
        <v>286</v>
      </c>
      <c r="G10" s="227" t="s">
        <v>295</v>
      </c>
      <c r="H10" s="227" t="s">
        <v>302</v>
      </c>
      <c r="I10" s="116">
        <f>'Doc3'!R10</f>
        <v>0</v>
      </c>
      <c r="J10" s="227">
        <v>8</v>
      </c>
      <c r="K10" s="117">
        <f>'Doc3'!U10</f>
        <v>0</v>
      </c>
      <c r="L10" s="230">
        <v>1055</v>
      </c>
      <c r="M10" s="96"/>
      <c r="N10" s="230">
        <v>400</v>
      </c>
      <c r="O10" s="230">
        <v>35</v>
      </c>
      <c r="P10" s="230">
        <v>222</v>
      </c>
      <c r="Q10" s="112"/>
      <c r="R10" s="212">
        <v>120</v>
      </c>
      <c r="S10" s="232" t="s">
        <v>406</v>
      </c>
      <c r="T10" s="223" t="s">
        <v>407</v>
      </c>
      <c r="U10" s="233" t="s">
        <v>408</v>
      </c>
      <c r="V10" s="224" t="s">
        <v>409</v>
      </c>
    </row>
    <row r="11" spans="1:22" ht="42">
      <c r="A11" s="221">
        <v>706</v>
      </c>
      <c r="B11" s="222">
        <v>0</v>
      </c>
      <c r="C11" s="223" t="s">
        <v>280</v>
      </c>
      <c r="D11" s="224" t="s">
        <v>303</v>
      </c>
      <c r="E11" s="225">
        <v>46393</v>
      </c>
      <c r="F11" s="226" t="s">
        <v>282</v>
      </c>
      <c r="G11" s="227" t="s">
        <v>290</v>
      </c>
      <c r="H11" s="223" t="s">
        <v>304</v>
      </c>
      <c r="I11" s="116">
        <f>'Doc3'!R11</f>
        <v>0</v>
      </c>
      <c r="J11" s="227"/>
      <c r="K11" s="117">
        <f>'Doc3'!U11</f>
        <v>0</v>
      </c>
      <c r="L11" s="230">
        <v>1471</v>
      </c>
      <c r="M11" s="96"/>
      <c r="N11" s="230">
        <v>120</v>
      </c>
      <c r="O11" s="230">
        <v>26</v>
      </c>
      <c r="P11" s="230">
        <v>197</v>
      </c>
      <c r="Q11" s="112"/>
      <c r="R11" s="212"/>
      <c r="S11" s="232" t="s">
        <v>410</v>
      </c>
      <c r="T11" s="223" t="s">
        <v>411</v>
      </c>
      <c r="U11" s="233" t="s">
        <v>412</v>
      </c>
      <c r="V11" s="224" t="s">
        <v>413</v>
      </c>
    </row>
    <row r="12" spans="1:22" ht="42">
      <c r="A12" s="221">
        <v>740</v>
      </c>
      <c r="B12" s="222">
        <v>0</v>
      </c>
      <c r="C12" s="223" t="s">
        <v>280</v>
      </c>
      <c r="D12" s="224" t="s">
        <v>305</v>
      </c>
      <c r="E12" s="225">
        <v>46393</v>
      </c>
      <c r="F12" s="226" t="s">
        <v>282</v>
      </c>
      <c r="G12" s="227" t="s">
        <v>290</v>
      </c>
      <c r="H12" s="227" t="s">
        <v>306</v>
      </c>
      <c r="I12" s="116">
        <f>'Doc3'!R12</f>
        <v>0</v>
      </c>
      <c r="J12" s="227"/>
      <c r="K12" s="117">
        <f>'Doc3'!U12</f>
        <v>0</v>
      </c>
      <c r="L12" s="230">
        <v>521</v>
      </c>
      <c r="M12" s="96"/>
      <c r="N12" s="230">
        <v>214</v>
      </c>
      <c r="O12" s="230">
        <v>162</v>
      </c>
      <c r="P12" s="230">
        <v>40</v>
      </c>
      <c r="Q12" s="112"/>
      <c r="R12" s="212"/>
      <c r="S12" s="232" t="s">
        <v>414</v>
      </c>
      <c r="T12" s="223" t="s">
        <v>415</v>
      </c>
      <c r="U12" s="233" t="s">
        <v>416</v>
      </c>
      <c r="V12" s="224" t="s">
        <v>417</v>
      </c>
    </row>
    <row r="13" spans="1:22" ht="52.5">
      <c r="A13" s="221">
        <v>742</v>
      </c>
      <c r="B13" s="222">
        <v>0</v>
      </c>
      <c r="C13" s="223" t="s">
        <v>280</v>
      </c>
      <c r="D13" s="224" t="s">
        <v>307</v>
      </c>
      <c r="E13" s="225">
        <v>46393</v>
      </c>
      <c r="F13" s="226" t="s">
        <v>282</v>
      </c>
      <c r="G13" s="227" t="s">
        <v>290</v>
      </c>
      <c r="H13" s="223" t="s">
        <v>306</v>
      </c>
      <c r="I13" s="116">
        <f>'Doc3'!R13</f>
        <v>0</v>
      </c>
      <c r="J13" s="227"/>
      <c r="K13" s="117">
        <f>'Doc3'!U13</f>
        <v>0</v>
      </c>
      <c r="L13" s="230">
        <v>554</v>
      </c>
      <c r="M13" s="96"/>
      <c r="N13" s="230">
        <v>320</v>
      </c>
      <c r="O13" s="230">
        <v>91</v>
      </c>
      <c r="P13" s="230">
        <v>32</v>
      </c>
      <c r="Q13" s="112"/>
      <c r="R13" s="212"/>
      <c r="S13" s="232" t="s">
        <v>418</v>
      </c>
      <c r="T13" s="223" t="s">
        <v>419</v>
      </c>
      <c r="U13" s="233" t="s">
        <v>420</v>
      </c>
      <c r="V13" s="224" t="s">
        <v>421</v>
      </c>
    </row>
    <row r="14" spans="1:22" ht="52.5">
      <c r="A14" s="221">
        <v>753</v>
      </c>
      <c r="B14" s="222">
        <v>0</v>
      </c>
      <c r="C14" s="223" t="s">
        <v>280</v>
      </c>
      <c r="D14" s="224" t="s">
        <v>308</v>
      </c>
      <c r="E14" s="225">
        <v>46393</v>
      </c>
      <c r="F14" s="226" t="s">
        <v>286</v>
      </c>
      <c r="G14" s="227" t="s">
        <v>295</v>
      </c>
      <c r="H14" s="227" t="s">
        <v>306</v>
      </c>
      <c r="I14" s="116">
        <f>'Doc3'!R14</f>
        <v>0</v>
      </c>
      <c r="J14" s="227">
        <v>8</v>
      </c>
      <c r="K14" s="117">
        <f>'Doc3'!U14</f>
        <v>0</v>
      </c>
      <c r="L14" s="230">
        <v>672</v>
      </c>
      <c r="M14" s="96"/>
      <c r="N14" s="230">
        <v>110</v>
      </c>
      <c r="O14" s="230">
        <v>100</v>
      </c>
      <c r="P14" s="230">
        <v>55</v>
      </c>
      <c r="Q14" s="112"/>
      <c r="R14" s="212">
        <v>10</v>
      </c>
      <c r="S14" s="232" t="s">
        <v>422</v>
      </c>
      <c r="T14" s="223" t="s">
        <v>423</v>
      </c>
      <c r="U14" s="233" t="s">
        <v>424</v>
      </c>
      <c r="V14" s="224" t="s">
        <v>425</v>
      </c>
    </row>
    <row r="15" spans="1:22" ht="31.5">
      <c r="A15" s="221">
        <v>838</v>
      </c>
      <c r="B15" s="222">
        <v>0</v>
      </c>
      <c r="C15" s="223" t="s">
        <v>280</v>
      </c>
      <c r="D15" s="224" t="s">
        <v>309</v>
      </c>
      <c r="E15" s="225">
        <v>46393</v>
      </c>
      <c r="F15" s="226" t="s">
        <v>282</v>
      </c>
      <c r="G15" s="227" t="s">
        <v>290</v>
      </c>
      <c r="H15" s="227" t="s">
        <v>302</v>
      </c>
      <c r="I15" s="116">
        <f>'Doc3'!R15</f>
        <v>0</v>
      </c>
      <c r="J15" s="227"/>
      <c r="K15" s="117">
        <f>'Doc3'!U15</f>
        <v>0</v>
      </c>
      <c r="L15" s="230">
        <v>727</v>
      </c>
      <c r="M15" s="96"/>
      <c r="N15" s="230">
        <v>859</v>
      </c>
      <c r="O15" s="230">
        <v>53</v>
      </c>
      <c r="P15" s="230">
        <v>78</v>
      </c>
      <c r="Q15" s="112"/>
      <c r="R15" s="212">
        <v>168</v>
      </c>
      <c r="S15" s="232" t="s">
        <v>426</v>
      </c>
      <c r="T15" s="223" t="s">
        <v>427</v>
      </c>
      <c r="U15" s="233" t="s">
        <v>428</v>
      </c>
      <c r="V15" s="224" t="s">
        <v>429</v>
      </c>
    </row>
    <row r="16" spans="1:22" ht="31.5">
      <c r="A16" s="221">
        <v>897</v>
      </c>
      <c r="B16" s="222">
        <v>0</v>
      </c>
      <c r="C16" s="223" t="s">
        <v>280</v>
      </c>
      <c r="D16" s="224" t="s">
        <v>310</v>
      </c>
      <c r="E16" s="225">
        <v>46393</v>
      </c>
      <c r="F16" s="226" t="s">
        <v>286</v>
      </c>
      <c r="G16" s="227" t="s">
        <v>311</v>
      </c>
      <c r="H16" s="227" t="s">
        <v>302</v>
      </c>
      <c r="I16" s="116">
        <f>'Doc3'!R16</f>
        <v>0</v>
      </c>
      <c r="J16" s="227">
        <v>8</v>
      </c>
      <c r="K16" s="117">
        <f>'Doc3'!U16</f>
        <v>0</v>
      </c>
      <c r="L16" s="230">
        <v>840</v>
      </c>
      <c r="M16" s="96"/>
      <c r="N16" s="230">
        <v>475</v>
      </c>
      <c r="O16" s="230">
        <v>50</v>
      </c>
      <c r="P16" s="230">
        <v>63</v>
      </c>
      <c r="Q16" s="112"/>
      <c r="R16" s="212">
        <v>86</v>
      </c>
      <c r="S16" s="232" t="s">
        <v>430</v>
      </c>
      <c r="T16" s="223" t="s">
        <v>431</v>
      </c>
      <c r="U16" s="233" t="s">
        <v>432</v>
      </c>
      <c r="V16" s="224" t="s">
        <v>433</v>
      </c>
    </row>
    <row r="17" spans="1:22" ht="42">
      <c r="A17" s="221">
        <v>903</v>
      </c>
      <c r="B17" s="222">
        <v>0</v>
      </c>
      <c r="C17" s="223" t="s">
        <v>280</v>
      </c>
      <c r="D17" s="224" t="s">
        <v>312</v>
      </c>
      <c r="E17" s="225">
        <v>46393</v>
      </c>
      <c r="F17" s="226" t="s">
        <v>282</v>
      </c>
      <c r="G17" s="227" t="s">
        <v>313</v>
      </c>
      <c r="H17" s="227" t="s">
        <v>297</v>
      </c>
      <c r="I17" s="116">
        <f>'Doc3'!R17</f>
        <v>0</v>
      </c>
      <c r="J17" s="227"/>
      <c r="K17" s="117">
        <f>'Doc3'!U17</f>
        <v>0</v>
      </c>
      <c r="L17" s="230">
        <v>905</v>
      </c>
      <c r="M17" s="96"/>
      <c r="N17" s="230">
        <v>681</v>
      </c>
      <c r="O17" s="230">
        <v>120</v>
      </c>
      <c r="P17" s="230">
        <v>150</v>
      </c>
      <c r="Q17" s="112"/>
      <c r="R17" s="212"/>
      <c r="S17" s="232" t="s">
        <v>434</v>
      </c>
      <c r="T17" s="223" t="s">
        <v>435</v>
      </c>
      <c r="U17" s="233" t="s">
        <v>436</v>
      </c>
      <c r="V17" s="224" t="s">
        <v>437</v>
      </c>
    </row>
    <row r="18" spans="1:22" ht="42">
      <c r="A18" s="221">
        <v>909</v>
      </c>
      <c r="B18" s="222">
        <v>0</v>
      </c>
      <c r="C18" s="223" t="s">
        <v>280</v>
      </c>
      <c r="D18" s="224" t="s">
        <v>314</v>
      </c>
      <c r="E18" s="225">
        <v>46393</v>
      </c>
      <c r="F18" s="226" t="s">
        <v>282</v>
      </c>
      <c r="G18" s="227" t="s">
        <v>313</v>
      </c>
      <c r="H18" s="227" t="s">
        <v>297</v>
      </c>
      <c r="I18" s="116">
        <f>'Doc3'!R18</f>
        <v>0</v>
      </c>
      <c r="J18" s="227"/>
      <c r="K18" s="117">
        <f>'Doc3'!U18</f>
        <v>0</v>
      </c>
      <c r="L18" s="230">
        <v>791</v>
      </c>
      <c r="M18" s="96"/>
      <c r="N18" s="230">
        <v>361</v>
      </c>
      <c r="O18" s="230">
        <v>60</v>
      </c>
      <c r="P18" s="230">
        <v>91</v>
      </c>
      <c r="Q18" s="112"/>
      <c r="R18" s="212"/>
      <c r="S18" s="232" t="s">
        <v>438</v>
      </c>
      <c r="T18" s="223" t="s">
        <v>439</v>
      </c>
      <c r="U18" s="233" t="s">
        <v>440</v>
      </c>
      <c r="V18" s="224" t="s">
        <v>441</v>
      </c>
    </row>
    <row r="19" spans="1:22" ht="31.5">
      <c r="A19" s="221">
        <v>1031</v>
      </c>
      <c r="B19" s="222">
        <v>0</v>
      </c>
      <c r="C19" s="223" t="s">
        <v>280</v>
      </c>
      <c r="D19" s="224" t="s">
        <v>315</v>
      </c>
      <c r="E19" s="225">
        <v>46393</v>
      </c>
      <c r="F19" s="226" t="s">
        <v>282</v>
      </c>
      <c r="G19" s="227" t="s">
        <v>290</v>
      </c>
      <c r="H19" s="227" t="s">
        <v>302</v>
      </c>
      <c r="I19" s="116">
        <f>'Doc3'!R19</f>
        <v>0</v>
      </c>
      <c r="J19" s="227"/>
      <c r="K19" s="117">
        <f>'Doc3'!U19</f>
        <v>0</v>
      </c>
      <c r="L19" s="230">
        <v>825</v>
      </c>
      <c r="M19" s="96"/>
      <c r="N19" s="230">
        <v>512</v>
      </c>
      <c r="O19" s="230">
        <v>84</v>
      </c>
      <c r="P19" s="230">
        <v>88</v>
      </c>
      <c r="Q19" s="112"/>
      <c r="R19" s="212">
        <v>175</v>
      </c>
      <c r="S19" s="232" t="s">
        <v>442</v>
      </c>
      <c r="T19" s="223" t="s">
        <v>443</v>
      </c>
      <c r="U19" s="233" t="s">
        <v>444</v>
      </c>
      <c r="V19" s="224" t="s">
        <v>445</v>
      </c>
    </row>
    <row r="20" spans="1:22" ht="42">
      <c r="A20" s="221">
        <v>1147</v>
      </c>
      <c r="B20" s="222">
        <v>0</v>
      </c>
      <c r="C20" s="223" t="s">
        <v>280</v>
      </c>
      <c r="D20" s="224" t="s">
        <v>316</v>
      </c>
      <c r="E20" s="225">
        <v>46393</v>
      </c>
      <c r="F20" s="226" t="s">
        <v>286</v>
      </c>
      <c r="G20" s="227" t="s">
        <v>295</v>
      </c>
      <c r="H20" s="227" t="s">
        <v>291</v>
      </c>
      <c r="I20" s="116">
        <f>'Doc3'!R20</f>
        <v>0</v>
      </c>
      <c r="J20" s="227">
        <v>8</v>
      </c>
      <c r="K20" s="117">
        <f>'Doc3'!U20</f>
        <v>0</v>
      </c>
      <c r="L20" s="230">
        <v>960</v>
      </c>
      <c r="M20" s="96"/>
      <c r="N20" s="230">
        <v>1200</v>
      </c>
      <c r="O20" s="230">
        <v>100</v>
      </c>
      <c r="P20" s="230">
        <v>367</v>
      </c>
      <c r="Q20" s="112"/>
      <c r="R20" s="212">
        <v>100</v>
      </c>
      <c r="S20" s="232" t="s">
        <v>446</v>
      </c>
      <c r="T20" s="223" t="s">
        <v>447</v>
      </c>
      <c r="U20" s="233" t="s">
        <v>448</v>
      </c>
      <c r="V20" s="224" t="s">
        <v>449</v>
      </c>
    </row>
    <row r="21" spans="1:22" ht="42">
      <c r="A21" s="221">
        <v>1324</v>
      </c>
      <c r="B21" s="222">
        <v>0</v>
      </c>
      <c r="C21" s="223" t="s">
        <v>280</v>
      </c>
      <c r="D21" s="224" t="s">
        <v>317</v>
      </c>
      <c r="E21" s="225">
        <v>46393</v>
      </c>
      <c r="F21" s="226" t="s">
        <v>282</v>
      </c>
      <c r="G21" s="227" t="s">
        <v>290</v>
      </c>
      <c r="H21" s="227" t="s">
        <v>306</v>
      </c>
      <c r="I21" s="116">
        <f>'Doc3'!R21</f>
        <v>0</v>
      </c>
      <c r="J21" s="227"/>
      <c r="K21" s="117">
        <f>'Doc3'!U21</f>
        <v>0</v>
      </c>
      <c r="L21" s="230">
        <v>514</v>
      </c>
      <c r="M21" s="96"/>
      <c r="N21" s="230">
        <v>695</v>
      </c>
      <c r="O21" s="230">
        <v>95</v>
      </c>
      <c r="P21" s="230">
        <v>27</v>
      </c>
      <c r="Q21" s="112"/>
      <c r="R21" s="212">
        <v>118</v>
      </c>
      <c r="S21" s="232" t="s">
        <v>450</v>
      </c>
      <c r="T21" s="223" t="s">
        <v>451</v>
      </c>
      <c r="U21" s="233" t="s">
        <v>452</v>
      </c>
      <c r="V21" s="224" t="s">
        <v>453</v>
      </c>
    </row>
    <row r="22" spans="1:22" ht="31.5">
      <c r="A22" s="221">
        <v>1325</v>
      </c>
      <c r="B22" s="222">
        <v>0</v>
      </c>
      <c r="C22" s="223" t="s">
        <v>318</v>
      </c>
      <c r="D22" s="224" t="s">
        <v>319</v>
      </c>
      <c r="E22" s="225">
        <v>46393</v>
      </c>
      <c r="F22" s="226" t="s">
        <v>282</v>
      </c>
      <c r="G22" s="227" t="s">
        <v>290</v>
      </c>
      <c r="H22" s="227" t="s">
        <v>320</v>
      </c>
      <c r="I22" s="116">
        <f>'Doc3'!R22</f>
        <v>0</v>
      </c>
      <c r="J22" s="227"/>
      <c r="K22" s="117">
        <f>'Doc3'!U22</f>
        <v>0</v>
      </c>
      <c r="L22" s="230">
        <v>315</v>
      </c>
      <c r="M22" s="96"/>
      <c r="N22" s="230">
        <v>15</v>
      </c>
      <c r="O22" s="230">
        <v>9</v>
      </c>
      <c r="P22" s="230">
        <v>14</v>
      </c>
      <c r="Q22" s="112"/>
      <c r="R22" s="212"/>
      <c r="S22" s="232" t="s">
        <v>454</v>
      </c>
      <c r="T22" s="223" t="s">
        <v>455</v>
      </c>
      <c r="U22" s="233" t="s">
        <v>456</v>
      </c>
      <c r="V22" s="224" t="s">
        <v>457</v>
      </c>
    </row>
    <row r="23" spans="1:22" ht="42">
      <c r="A23" s="221">
        <v>1661</v>
      </c>
      <c r="B23" s="222">
        <v>0</v>
      </c>
      <c r="C23" s="223" t="s">
        <v>280</v>
      </c>
      <c r="D23" s="224" t="s">
        <v>321</v>
      </c>
      <c r="E23" s="225">
        <v>46393</v>
      </c>
      <c r="F23" s="226" t="s">
        <v>286</v>
      </c>
      <c r="G23" s="227" t="s">
        <v>287</v>
      </c>
      <c r="H23" s="227" t="s">
        <v>299</v>
      </c>
      <c r="I23" s="116">
        <f>'Doc3'!R23</f>
        <v>0</v>
      </c>
      <c r="J23" s="227">
        <v>8</v>
      </c>
      <c r="K23" s="117">
        <f>'Doc3'!U23</f>
        <v>0</v>
      </c>
      <c r="L23" s="230">
        <v>395</v>
      </c>
      <c r="M23" s="96"/>
      <c r="N23" s="230">
        <v>200</v>
      </c>
      <c r="O23" s="230">
        <v>150</v>
      </c>
      <c r="P23" s="230">
        <v>19</v>
      </c>
      <c r="Q23" s="112"/>
      <c r="R23" s="212">
        <v>39</v>
      </c>
      <c r="S23" s="232" t="s">
        <v>458</v>
      </c>
      <c r="T23" s="223" t="s">
        <v>459</v>
      </c>
      <c r="U23" s="233" t="s">
        <v>460</v>
      </c>
      <c r="V23" s="224" t="s">
        <v>461</v>
      </c>
    </row>
    <row r="24" spans="1:22" ht="42">
      <c r="A24" s="221">
        <v>1872</v>
      </c>
      <c r="B24" s="222">
        <v>0</v>
      </c>
      <c r="C24" s="223" t="s">
        <v>280</v>
      </c>
      <c r="D24" s="224" t="s">
        <v>322</v>
      </c>
      <c r="E24" s="225">
        <v>46393</v>
      </c>
      <c r="F24" s="226" t="s">
        <v>282</v>
      </c>
      <c r="G24" s="227" t="s">
        <v>290</v>
      </c>
      <c r="H24" s="227" t="s">
        <v>306</v>
      </c>
      <c r="I24" s="116">
        <f>'Doc3'!R24</f>
        <v>0</v>
      </c>
      <c r="J24" s="227"/>
      <c r="K24" s="117">
        <f>'Doc3'!U24</f>
        <v>0</v>
      </c>
      <c r="L24" s="230">
        <v>508</v>
      </c>
      <c r="M24" s="96"/>
      <c r="N24" s="230">
        <v>200</v>
      </c>
      <c r="O24" s="230">
        <v>40</v>
      </c>
      <c r="P24" s="230">
        <v>28</v>
      </c>
      <c r="Q24" s="112"/>
      <c r="R24" s="212">
        <v>11</v>
      </c>
      <c r="S24" s="232" t="s">
        <v>462</v>
      </c>
      <c r="T24" s="223" t="s">
        <v>463</v>
      </c>
      <c r="U24" s="233" t="s">
        <v>464</v>
      </c>
      <c r="V24" s="224" t="s">
        <v>465</v>
      </c>
    </row>
    <row r="25" spans="1:22" ht="42">
      <c r="A25" s="221">
        <v>1873</v>
      </c>
      <c r="B25" s="222">
        <v>0</v>
      </c>
      <c r="C25" s="223" t="s">
        <v>280</v>
      </c>
      <c r="D25" s="224" t="s">
        <v>323</v>
      </c>
      <c r="E25" s="225">
        <v>46393</v>
      </c>
      <c r="F25" s="226" t="s">
        <v>282</v>
      </c>
      <c r="G25" s="227" t="s">
        <v>313</v>
      </c>
      <c r="H25" s="227" t="s">
        <v>297</v>
      </c>
      <c r="I25" s="116">
        <f>'Doc3'!R25</f>
        <v>0</v>
      </c>
      <c r="J25" s="227"/>
      <c r="K25" s="117">
        <f>'Doc3'!U25</f>
        <v>0</v>
      </c>
      <c r="L25" s="230">
        <v>767</v>
      </c>
      <c r="M25" s="96"/>
      <c r="N25" s="230">
        <v>245</v>
      </c>
      <c r="O25" s="230">
        <v>92</v>
      </c>
      <c r="P25" s="230">
        <v>66</v>
      </c>
      <c r="Q25" s="112"/>
      <c r="R25" s="212">
        <v>10</v>
      </c>
      <c r="S25" s="232" t="s">
        <v>466</v>
      </c>
      <c r="T25" s="223" t="s">
        <v>467</v>
      </c>
      <c r="U25" s="233" t="s">
        <v>468</v>
      </c>
      <c r="V25" s="224" t="s">
        <v>469</v>
      </c>
    </row>
    <row r="26" spans="1:22" ht="42">
      <c r="A26" s="221">
        <v>1873</v>
      </c>
      <c r="B26" s="222">
        <v>2</v>
      </c>
      <c r="C26" s="223" t="s">
        <v>324</v>
      </c>
      <c r="D26" s="224" t="s">
        <v>325</v>
      </c>
      <c r="E26" s="225">
        <v>46393</v>
      </c>
      <c r="F26" s="226" t="s">
        <v>326</v>
      </c>
      <c r="G26" s="227" t="s">
        <v>290</v>
      </c>
      <c r="H26" s="223" t="s">
        <v>327</v>
      </c>
      <c r="I26" s="116">
        <f>'Doc3'!R26</f>
        <v>0</v>
      </c>
      <c r="J26" s="227"/>
      <c r="K26" s="117">
        <f>'Doc3'!U26</f>
        <v>0</v>
      </c>
      <c r="L26" s="230">
        <v>21</v>
      </c>
      <c r="M26" s="96"/>
      <c r="N26" s="230"/>
      <c r="O26" s="230"/>
      <c r="P26" s="230">
        <v>2</v>
      </c>
      <c r="Q26" s="112"/>
      <c r="R26" s="212"/>
      <c r="S26" s="232" t="s">
        <v>466</v>
      </c>
      <c r="T26" s="223" t="s">
        <v>467</v>
      </c>
      <c r="U26" s="233" t="s">
        <v>468</v>
      </c>
      <c r="V26" s="224" t="s">
        <v>470</v>
      </c>
    </row>
    <row r="27" spans="1:22" ht="52.5">
      <c r="A27" s="221">
        <v>1873</v>
      </c>
      <c r="B27" s="222">
        <v>3</v>
      </c>
      <c r="C27" s="223" t="s">
        <v>324</v>
      </c>
      <c r="D27" s="224" t="s">
        <v>328</v>
      </c>
      <c r="E27" s="225">
        <v>46393</v>
      </c>
      <c r="F27" s="226" t="s">
        <v>326</v>
      </c>
      <c r="G27" s="227" t="s">
        <v>290</v>
      </c>
      <c r="H27" s="227" t="s">
        <v>327</v>
      </c>
      <c r="I27" s="116">
        <f>'Doc3'!R27</f>
        <v>0</v>
      </c>
      <c r="J27" s="227"/>
      <c r="K27" s="117">
        <f>'Doc3'!U27</f>
        <v>0</v>
      </c>
      <c r="L27" s="230">
        <v>33</v>
      </c>
      <c r="M27" s="96"/>
      <c r="N27" s="230"/>
      <c r="O27" s="230"/>
      <c r="P27" s="230">
        <v>2</v>
      </c>
      <c r="Q27" s="112"/>
      <c r="R27" s="212"/>
      <c r="S27" s="232" t="s">
        <v>466</v>
      </c>
      <c r="T27" s="223" t="s">
        <v>467</v>
      </c>
      <c r="U27" s="233" t="s">
        <v>468</v>
      </c>
      <c r="V27" s="224" t="s">
        <v>471</v>
      </c>
    </row>
    <row r="28" spans="1:22" ht="42">
      <c r="A28" s="221">
        <v>1873</v>
      </c>
      <c r="B28" s="222">
        <v>10</v>
      </c>
      <c r="C28" s="223" t="s">
        <v>329</v>
      </c>
      <c r="D28" s="224" t="s">
        <v>330</v>
      </c>
      <c r="E28" s="225">
        <v>46393</v>
      </c>
      <c r="F28" s="226" t="s">
        <v>326</v>
      </c>
      <c r="G28" s="227" t="s">
        <v>290</v>
      </c>
      <c r="H28" s="227" t="s">
        <v>327</v>
      </c>
      <c r="I28" s="116">
        <f>'Doc3'!R28</f>
        <v>0</v>
      </c>
      <c r="J28" s="227"/>
      <c r="K28" s="117">
        <f>'Doc3'!U28</f>
        <v>0</v>
      </c>
      <c r="L28" s="230">
        <v>64</v>
      </c>
      <c r="M28" s="96"/>
      <c r="N28" s="230"/>
      <c r="O28" s="230"/>
      <c r="P28" s="230">
        <v>2</v>
      </c>
      <c r="Q28" s="112"/>
      <c r="R28" s="212"/>
      <c r="S28" s="232" t="s">
        <v>466</v>
      </c>
      <c r="T28" s="223" t="s">
        <v>467</v>
      </c>
      <c r="U28" s="233" t="s">
        <v>468</v>
      </c>
      <c r="V28" s="224" t="s">
        <v>472</v>
      </c>
    </row>
    <row r="29" spans="1:22" ht="42">
      <c r="A29" s="221">
        <v>1881</v>
      </c>
      <c r="B29" s="222">
        <v>0</v>
      </c>
      <c r="C29" s="223" t="s">
        <v>331</v>
      </c>
      <c r="D29" s="224" t="s">
        <v>332</v>
      </c>
      <c r="E29" s="225">
        <v>46393</v>
      </c>
      <c r="F29" s="226" t="s">
        <v>286</v>
      </c>
      <c r="G29" s="227" t="s">
        <v>295</v>
      </c>
      <c r="H29" s="227" t="s">
        <v>306</v>
      </c>
      <c r="I29" s="116">
        <f>'Doc3'!R29</f>
        <v>0</v>
      </c>
      <c r="J29" s="227">
        <v>8</v>
      </c>
      <c r="K29" s="117">
        <f>'Doc3'!U29</f>
        <v>0</v>
      </c>
      <c r="L29" s="230">
        <v>550</v>
      </c>
      <c r="M29" s="96"/>
      <c r="N29" s="230">
        <v>400</v>
      </c>
      <c r="O29" s="230"/>
      <c r="P29" s="230">
        <v>355</v>
      </c>
      <c r="Q29" s="112"/>
      <c r="R29" s="212">
        <v>30</v>
      </c>
      <c r="S29" s="232" t="s">
        <v>473</v>
      </c>
      <c r="T29" s="223" t="s">
        <v>474</v>
      </c>
      <c r="U29" s="233" t="s">
        <v>475</v>
      </c>
      <c r="V29" s="224" t="s">
        <v>476</v>
      </c>
    </row>
    <row r="30" spans="1:22" ht="42">
      <c r="A30" s="221">
        <v>1935</v>
      </c>
      <c r="B30" s="222">
        <v>0</v>
      </c>
      <c r="C30" s="223" t="s">
        <v>318</v>
      </c>
      <c r="D30" s="224" t="s">
        <v>333</v>
      </c>
      <c r="E30" s="225">
        <v>46393</v>
      </c>
      <c r="F30" s="226" t="s">
        <v>282</v>
      </c>
      <c r="G30" s="227" t="s">
        <v>290</v>
      </c>
      <c r="H30" s="227" t="s">
        <v>320</v>
      </c>
      <c r="I30" s="116">
        <f>'Doc3'!R30</f>
        <v>0</v>
      </c>
      <c r="J30" s="227"/>
      <c r="K30" s="117">
        <f>'Doc3'!U30</f>
        <v>0</v>
      </c>
      <c r="L30" s="230">
        <v>120</v>
      </c>
      <c r="M30" s="96"/>
      <c r="N30" s="230"/>
      <c r="O30" s="230">
        <v>10</v>
      </c>
      <c r="P30" s="230">
        <v>11</v>
      </c>
      <c r="Q30" s="112"/>
      <c r="R30" s="212"/>
      <c r="S30" s="232" t="s">
        <v>477</v>
      </c>
      <c r="T30" s="223" t="s">
        <v>478</v>
      </c>
      <c r="U30" s="233" t="s">
        <v>479</v>
      </c>
      <c r="V30" s="224" t="s">
        <v>480</v>
      </c>
    </row>
    <row r="31" spans="1:22" ht="42">
      <c r="A31" s="221">
        <v>1937</v>
      </c>
      <c r="B31" s="222">
        <v>0</v>
      </c>
      <c r="C31" s="223" t="s">
        <v>318</v>
      </c>
      <c r="D31" s="224" t="s">
        <v>334</v>
      </c>
      <c r="E31" s="225">
        <v>46393</v>
      </c>
      <c r="F31" s="226" t="s">
        <v>282</v>
      </c>
      <c r="G31" s="227" t="s">
        <v>290</v>
      </c>
      <c r="H31" s="227" t="s">
        <v>320</v>
      </c>
      <c r="I31" s="116">
        <f>'Doc3'!R31</f>
        <v>0</v>
      </c>
      <c r="J31" s="227"/>
      <c r="K31" s="117">
        <f>'Doc3'!U31</f>
        <v>0</v>
      </c>
      <c r="L31" s="230">
        <v>153</v>
      </c>
      <c r="M31" s="96"/>
      <c r="N31" s="230">
        <v>165</v>
      </c>
      <c r="O31" s="230">
        <v>9</v>
      </c>
      <c r="P31" s="230">
        <v>13</v>
      </c>
      <c r="Q31" s="112"/>
      <c r="R31" s="212">
        <v>10</v>
      </c>
      <c r="S31" s="232" t="s">
        <v>481</v>
      </c>
      <c r="T31" s="223" t="s">
        <v>482</v>
      </c>
      <c r="U31" s="233" t="s">
        <v>483</v>
      </c>
      <c r="V31" s="224" t="s">
        <v>484</v>
      </c>
    </row>
    <row r="32" spans="1:22" ht="42">
      <c r="A32" s="221">
        <v>1938</v>
      </c>
      <c r="B32" s="222">
        <v>0</v>
      </c>
      <c r="C32" s="223" t="s">
        <v>318</v>
      </c>
      <c r="D32" s="224" t="s">
        <v>335</v>
      </c>
      <c r="E32" s="225">
        <v>46393</v>
      </c>
      <c r="F32" s="226" t="s">
        <v>282</v>
      </c>
      <c r="G32" s="227" t="s">
        <v>290</v>
      </c>
      <c r="H32" s="227" t="s">
        <v>320</v>
      </c>
      <c r="I32" s="116">
        <f>'Doc3'!R32</f>
        <v>0</v>
      </c>
      <c r="J32" s="227"/>
      <c r="K32" s="117">
        <f>'Doc3'!U32</f>
        <v>0</v>
      </c>
      <c r="L32" s="230">
        <v>75</v>
      </c>
      <c r="M32" s="96"/>
      <c r="N32" s="230">
        <v>10</v>
      </c>
      <c r="O32" s="230">
        <v>30</v>
      </c>
      <c r="P32" s="230">
        <v>11</v>
      </c>
      <c r="Q32" s="112"/>
      <c r="R32" s="212"/>
      <c r="S32" s="232" t="s">
        <v>485</v>
      </c>
      <c r="T32" s="223" t="s">
        <v>486</v>
      </c>
      <c r="U32" s="233" t="s">
        <v>487</v>
      </c>
      <c r="V32" s="224" t="s">
        <v>488</v>
      </c>
    </row>
    <row r="33" spans="1:22" ht="31.5">
      <c r="A33" s="221">
        <v>2175</v>
      </c>
      <c r="B33" s="222">
        <v>0</v>
      </c>
      <c r="C33" s="223" t="s">
        <v>280</v>
      </c>
      <c r="D33" s="224" t="s">
        <v>336</v>
      </c>
      <c r="E33" s="225">
        <v>46393</v>
      </c>
      <c r="F33" s="226" t="s">
        <v>282</v>
      </c>
      <c r="G33" s="227" t="s">
        <v>337</v>
      </c>
      <c r="H33" s="223" t="s">
        <v>338</v>
      </c>
      <c r="I33" s="116">
        <f>'Doc3'!R33</f>
        <v>0</v>
      </c>
      <c r="J33" s="227"/>
      <c r="K33" s="117">
        <f>'Doc3'!U33</f>
        <v>0</v>
      </c>
      <c r="L33" s="230">
        <v>579</v>
      </c>
      <c r="M33" s="96"/>
      <c r="N33" s="230">
        <v>171</v>
      </c>
      <c r="O33" s="230">
        <v>49</v>
      </c>
      <c r="P33" s="230">
        <v>38</v>
      </c>
      <c r="Q33" s="112"/>
      <c r="R33" s="212"/>
      <c r="S33" s="232" t="s">
        <v>489</v>
      </c>
      <c r="T33" s="223" t="s">
        <v>490</v>
      </c>
      <c r="U33" s="233" t="s">
        <v>491</v>
      </c>
      <c r="V33" s="224" t="s">
        <v>492</v>
      </c>
    </row>
    <row r="34" spans="1:22" ht="31.5">
      <c r="A34" s="221">
        <v>2188</v>
      </c>
      <c r="B34" s="222">
        <v>0</v>
      </c>
      <c r="C34" s="223" t="s">
        <v>280</v>
      </c>
      <c r="D34" s="224" t="s">
        <v>339</v>
      </c>
      <c r="E34" s="225">
        <v>46393</v>
      </c>
      <c r="F34" s="226" t="s">
        <v>286</v>
      </c>
      <c r="G34" s="227" t="s">
        <v>295</v>
      </c>
      <c r="H34" s="227" t="s">
        <v>306</v>
      </c>
      <c r="I34" s="116">
        <f>'Doc3'!R34</f>
        <v>0</v>
      </c>
      <c r="J34" s="227">
        <v>8</v>
      </c>
      <c r="K34" s="117">
        <f>'Doc3'!U34</f>
        <v>0</v>
      </c>
      <c r="L34" s="230">
        <v>621</v>
      </c>
      <c r="M34" s="96"/>
      <c r="N34" s="230">
        <v>277</v>
      </c>
      <c r="O34" s="230">
        <v>70</v>
      </c>
      <c r="P34" s="230">
        <v>128</v>
      </c>
      <c r="Q34" s="112"/>
      <c r="R34" s="212">
        <v>177</v>
      </c>
      <c r="S34" s="232" t="s">
        <v>493</v>
      </c>
      <c r="T34" s="223" t="s">
        <v>494</v>
      </c>
      <c r="U34" s="233" t="s">
        <v>495</v>
      </c>
      <c r="V34" s="224" t="s">
        <v>496</v>
      </c>
    </row>
    <row r="35" spans="1:22" ht="31.5">
      <c r="A35" s="221">
        <v>2340</v>
      </c>
      <c r="B35" s="222">
        <v>0</v>
      </c>
      <c r="C35" s="223" t="s">
        <v>280</v>
      </c>
      <c r="D35" s="224" t="s">
        <v>340</v>
      </c>
      <c r="E35" s="225">
        <v>46393</v>
      </c>
      <c r="F35" s="226" t="s">
        <v>282</v>
      </c>
      <c r="G35" s="227" t="s">
        <v>290</v>
      </c>
      <c r="H35" s="223" t="s">
        <v>306</v>
      </c>
      <c r="I35" s="116">
        <f>'Doc3'!R35</f>
        <v>0</v>
      </c>
      <c r="J35" s="227"/>
      <c r="K35" s="117">
        <f>'Doc3'!U35</f>
        <v>0</v>
      </c>
      <c r="L35" s="230">
        <v>411</v>
      </c>
      <c r="M35" s="96"/>
      <c r="N35" s="230">
        <v>300</v>
      </c>
      <c r="O35" s="230">
        <v>60</v>
      </c>
      <c r="P35" s="230">
        <v>67</v>
      </c>
      <c r="Q35" s="112"/>
      <c r="R35" s="212">
        <v>145</v>
      </c>
      <c r="S35" s="232" t="s">
        <v>497</v>
      </c>
      <c r="T35" s="223" t="s">
        <v>498</v>
      </c>
      <c r="U35" s="233" t="s">
        <v>499</v>
      </c>
      <c r="V35" s="224" t="s">
        <v>500</v>
      </c>
    </row>
    <row r="36" spans="1:22" ht="31.5">
      <c r="A36" s="221">
        <v>2431</v>
      </c>
      <c r="B36" s="222">
        <v>0</v>
      </c>
      <c r="C36" s="223" t="s">
        <v>280</v>
      </c>
      <c r="D36" s="224" t="s">
        <v>341</v>
      </c>
      <c r="E36" s="225">
        <v>46393</v>
      </c>
      <c r="F36" s="226" t="s">
        <v>282</v>
      </c>
      <c r="G36" s="227" t="s">
        <v>290</v>
      </c>
      <c r="H36" s="223" t="s">
        <v>302</v>
      </c>
      <c r="I36" s="116">
        <f>'Doc3'!R36</f>
        <v>0</v>
      </c>
      <c r="J36" s="227"/>
      <c r="K36" s="117">
        <f>'Doc3'!U36</f>
        <v>0</v>
      </c>
      <c r="L36" s="230">
        <v>709</v>
      </c>
      <c r="M36" s="96"/>
      <c r="N36" s="230">
        <v>300</v>
      </c>
      <c r="O36" s="230">
        <v>18</v>
      </c>
      <c r="P36" s="230">
        <v>40</v>
      </c>
      <c r="Q36" s="112"/>
      <c r="R36" s="212">
        <v>40</v>
      </c>
      <c r="S36" s="232" t="s">
        <v>501</v>
      </c>
      <c r="T36" s="223" t="s">
        <v>502</v>
      </c>
      <c r="U36" s="233" t="s">
        <v>503</v>
      </c>
      <c r="V36" s="224" t="s">
        <v>504</v>
      </c>
    </row>
    <row r="37" spans="1:22" ht="52.5">
      <c r="A37" s="221">
        <v>2609</v>
      </c>
      <c r="B37" s="222">
        <v>0</v>
      </c>
      <c r="C37" s="223" t="s">
        <v>342</v>
      </c>
      <c r="D37" s="224" t="s">
        <v>343</v>
      </c>
      <c r="E37" s="225">
        <v>46393</v>
      </c>
      <c r="F37" s="226" t="s">
        <v>282</v>
      </c>
      <c r="G37" s="227" t="s">
        <v>290</v>
      </c>
      <c r="H37" s="227" t="s">
        <v>306</v>
      </c>
      <c r="I37" s="116">
        <f>'Doc3'!R37</f>
        <v>0</v>
      </c>
      <c r="J37" s="227"/>
      <c r="K37" s="117">
        <f>'Doc3'!U37</f>
        <v>0</v>
      </c>
      <c r="L37" s="230">
        <v>488</v>
      </c>
      <c r="M37" s="96"/>
      <c r="N37" s="230"/>
      <c r="O37" s="230"/>
      <c r="P37" s="230">
        <v>100</v>
      </c>
      <c r="Q37" s="112"/>
      <c r="R37" s="212"/>
      <c r="S37" s="232" t="s">
        <v>505</v>
      </c>
      <c r="T37" s="223" t="s">
        <v>506</v>
      </c>
      <c r="U37" s="233" t="s">
        <v>507</v>
      </c>
      <c r="V37" s="224" t="s">
        <v>508</v>
      </c>
    </row>
    <row r="38" spans="1:22" ht="42">
      <c r="A38" s="221">
        <v>2620</v>
      </c>
      <c r="B38" s="222">
        <v>0</v>
      </c>
      <c r="C38" s="223" t="s">
        <v>280</v>
      </c>
      <c r="D38" s="224" t="s">
        <v>344</v>
      </c>
      <c r="E38" s="225">
        <v>46393</v>
      </c>
      <c r="F38" s="226" t="s">
        <v>286</v>
      </c>
      <c r="G38" s="227" t="s">
        <v>295</v>
      </c>
      <c r="H38" s="227" t="s">
        <v>302</v>
      </c>
      <c r="I38" s="116">
        <f>'Doc3'!R38</f>
        <v>0</v>
      </c>
      <c r="J38" s="227">
        <v>8</v>
      </c>
      <c r="K38" s="117">
        <f>'Doc3'!U38</f>
        <v>0</v>
      </c>
      <c r="L38" s="230">
        <v>787</v>
      </c>
      <c r="M38" s="96"/>
      <c r="N38" s="230">
        <v>150</v>
      </c>
      <c r="O38" s="230">
        <v>56</v>
      </c>
      <c r="P38" s="230">
        <v>32</v>
      </c>
      <c r="Q38" s="112"/>
      <c r="R38" s="212">
        <v>30</v>
      </c>
      <c r="S38" s="232" t="s">
        <v>509</v>
      </c>
      <c r="T38" s="223" t="s">
        <v>510</v>
      </c>
      <c r="U38" s="233" t="s">
        <v>511</v>
      </c>
      <c r="V38" s="224" t="s">
        <v>512</v>
      </c>
    </row>
    <row r="39" spans="1:22" ht="42">
      <c r="A39" s="221">
        <v>2687</v>
      </c>
      <c r="B39" s="222">
        <v>0</v>
      </c>
      <c r="C39" s="223" t="s">
        <v>280</v>
      </c>
      <c r="D39" s="224" t="s">
        <v>345</v>
      </c>
      <c r="E39" s="225">
        <v>46393</v>
      </c>
      <c r="F39" s="226" t="s">
        <v>286</v>
      </c>
      <c r="G39" s="227" t="s">
        <v>295</v>
      </c>
      <c r="H39" s="223" t="s">
        <v>306</v>
      </c>
      <c r="I39" s="116">
        <f>'Doc3'!R39</f>
        <v>0</v>
      </c>
      <c r="J39" s="227">
        <v>8</v>
      </c>
      <c r="K39" s="117">
        <f>'Doc3'!U39</f>
        <v>0</v>
      </c>
      <c r="L39" s="230">
        <v>400</v>
      </c>
      <c r="M39" s="96"/>
      <c r="N39" s="230">
        <v>150</v>
      </c>
      <c r="O39" s="230">
        <v>56</v>
      </c>
      <c r="P39" s="230">
        <v>40</v>
      </c>
      <c r="Q39" s="112"/>
      <c r="R39" s="212">
        <v>30</v>
      </c>
      <c r="S39" s="232" t="s">
        <v>513</v>
      </c>
      <c r="T39" s="223" t="s">
        <v>514</v>
      </c>
      <c r="U39" s="233" t="s">
        <v>515</v>
      </c>
      <c r="V39" s="224" t="s">
        <v>516</v>
      </c>
    </row>
    <row r="40" spans="1:22" ht="31.5">
      <c r="A40" s="221">
        <v>2848</v>
      </c>
      <c r="B40" s="222">
        <v>0</v>
      </c>
      <c r="C40" s="223" t="s">
        <v>280</v>
      </c>
      <c r="D40" s="224" t="s">
        <v>346</v>
      </c>
      <c r="E40" s="225">
        <v>46393</v>
      </c>
      <c r="F40" s="226" t="s">
        <v>282</v>
      </c>
      <c r="G40" s="227" t="s">
        <v>290</v>
      </c>
      <c r="H40" s="227" t="s">
        <v>306</v>
      </c>
      <c r="I40" s="116">
        <f>'Doc3'!R40</f>
        <v>0</v>
      </c>
      <c r="J40" s="227"/>
      <c r="K40" s="117">
        <f>'Doc3'!U40</f>
        <v>0</v>
      </c>
      <c r="L40" s="230">
        <v>250</v>
      </c>
      <c r="M40" s="96"/>
      <c r="N40" s="230">
        <v>162</v>
      </c>
      <c r="O40" s="230">
        <v>46</v>
      </c>
      <c r="P40" s="230">
        <v>27</v>
      </c>
      <c r="Q40" s="112"/>
      <c r="R40" s="212"/>
      <c r="S40" s="232" t="s">
        <v>517</v>
      </c>
      <c r="T40" s="223" t="s">
        <v>518</v>
      </c>
      <c r="U40" s="233" t="s">
        <v>519</v>
      </c>
      <c r="V40" s="224" t="s">
        <v>520</v>
      </c>
    </row>
    <row r="41" spans="1:22" ht="42">
      <c r="A41" s="221">
        <v>3066</v>
      </c>
      <c r="B41" s="222">
        <v>0</v>
      </c>
      <c r="C41" s="223" t="s">
        <v>280</v>
      </c>
      <c r="D41" s="224" t="s">
        <v>347</v>
      </c>
      <c r="E41" s="225">
        <v>46393</v>
      </c>
      <c r="F41" s="226" t="s">
        <v>348</v>
      </c>
      <c r="G41" s="227" t="s">
        <v>349</v>
      </c>
      <c r="H41" s="223" t="s">
        <v>302</v>
      </c>
      <c r="I41" s="116">
        <f>'Doc3'!R41</f>
        <v>0</v>
      </c>
      <c r="J41" s="227">
        <v>8</v>
      </c>
      <c r="K41" s="117">
        <f>'Doc3'!U41</f>
        <v>0</v>
      </c>
      <c r="L41" s="230">
        <v>694</v>
      </c>
      <c r="M41" s="96"/>
      <c r="N41" s="230">
        <v>50</v>
      </c>
      <c r="O41" s="230">
        <v>125</v>
      </c>
      <c r="P41" s="230">
        <v>38</v>
      </c>
      <c r="Q41" s="112"/>
      <c r="R41" s="212">
        <v>30</v>
      </c>
      <c r="S41" s="232" t="s">
        <v>521</v>
      </c>
      <c r="T41" s="223" t="s">
        <v>522</v>
      </c>
      <c r="U41" s="233" t="s">
        <v>523</v>
      </c>
      <c r="V41" s="224" t="s">
        <v>524</v>
      </c>
    </row>
    <row r="42" spans="1:22" ht="42">
      <c r="A42" s="221">
        <v>3093</v>
      </c>
      <c r="B42" s="222">
        <v>0</v>
      </c>
      <c r="C42" s="223" t="s">
        <v>318</v>
      </c>
      <c r="D42" s="224" t="s">
        <v>350</v>
      </c>
      <c r="E42" s="225">
        <v>46393</v>
      </c>
      <c r="F42" s="226" t="s">
        <v>282</v>
      </c>
      <c r="G42" s="227" t="s">
        <v>290</v>
      </c>
      <c r="H42" s="223" t="s">
        <v>306</v>
      </c>
      <c r="I42" s="116">
        <f>'Doc3'!R42</f>
        <v>0</v>
      </c>
      <c r="J42" s="227"/>
      <c r="K42" s="117">
        <f>'Doc3'!U42</f>
        <v>0</v>
      </c>
      <c r="L42" s="230">
        <v>220</v>
      </c>
      <c r="M42" s="96"/>
      <c r="N42" s="230">
        <v>186</v>
      </c>
      <c r="O42" s="230">
        <v>33</v>
      </c>
      <c r="P42" s="230">
        <v>20</v>
      </c>
      <c r="Q42" s="112"/>
      <c r="R42" s="212"/>
      <c r="S42" s="232" t="s">
        <v>525</v>
      </c>
      <c r="T42" s="223" t="s">
        <v>526</v>
      </c>
      <c r="U42" s="233" t="s">
        <v>527</v>
      </c>
      <c r="V42" s="224" t="s">
        <v>528</v>
      </c>
    </row>
    <row r="43" spans="1:22" ht="42">
      <c r="A43" s="221">
        <v>3497</v>
      </c>
      <c r="B43" s="222">
        <v>0</v>
      </c>
      <c r="C43" s="223" t="s">
        <v>280</v>
      </c>
      <c r="D43" s="224" t="s">
        <v>351</v>
      </c>
      <c r="E43" s="225">
        <v>46393</v>
      </c>
      <c r="F43" s="226" t="s">
        <v>286</v>
      </c>
      <c r="G43" s="227" t="s">
        <v>287</v>
      </c>
      <c r="H43" s="223" t="s">
        <v>297</v>
      </c>
      <c r="I43" s="116">
        <f>'Doc3'!R43</f>
        <v>0</v>
      </c>
      <c r="J43" s="227">
        <v>8</v>
      </c>
      <c r="K43" s="117">
        <f>'Doc3'!U43</f>
        <v>0</v>
      </c>
      <c r="L43" s="230">
        <v>909</v>
      </c>
      <c r="M43" s="96"/>
      <c r="N43" s="230">
        <v>200</v>
      </c>
      <c r="O43" s="230">
        <v>60</v>
      </c>
      <c r="P43" s="230">
        <v>12</v>
      </c>
      <c r="Q43" s="112"/>
      <c r="R43" s="212">
        <v>30</v>
      </c>
      <c r="S43" s="232" t="s">
        <v>529</v>
      </c>
      <c r="T43" s="223" t="s">
        <v>530</v>
      </c>
      <c r="U43" s="233" t="s">
        <v>531</v>
      </c>
      <c r="V43" s="224" t="s">
        <v>532</v>
      </c>
    </row>
    <row r="44" spans="1:22" ht="42">
      <c r="A44" s="221">
        <v>3928</v>
      </c>
      <c r="B44" s="222">
        <v>0</v>
      </c>
      <c r="C44" s="223" t="s">
        <v>280</v>
      </c>
      <c r="D44" s="224" t="s">
        <v>352</v>
      </c>
      <c r="E44" s="225">
        <v>46393</v>
      </c>
      <c r="F44" s="226" t="s">
        <v>282</v>
      </c>
      <c r="G44" s="227" t="s">
        <v>290</v>
      </c>
      <c r="H44" s="227" t="s">
        <v>306</v>
      </c>
      <c r="I44" s="116">
        <f>'Doc3'!R44</f>
        <v>0</v>
      </c>
      <c r="J44" s="227"/>
      <c r="K44" s="117">
        <f>'Doc3'!U44</f>
        <v>0</v>
      </c>
      <c r="L44" s="230">
        <v>143</v>
      </c>
      <c r="M44" s="96"/>
      <c r="N44" s="230">
        <v>283</v>
      </c>
      <c r="O44" s="230">
        <v>56</v>
      </c>
      <c r="P44" s="230">
        <v>27</v>
      </c>
      <c r="Q44" s="112"/>
      <c r="R44" s="212"/>
      <c r="S44" s="232" t="s">
        <v>533</v>
      </c>
      <c r="T44" s="223" t="s">
        <v>534</v>
      </c>
      <c r="U44" s="233" t="s">
        <v>535</v>
      </c>
      <c r="V44" s="224" t="s">
        <v>536</v>
      </c>
    </row>
    <row r="45" spans="1:22" ht="42">
      <c r="A45" s="221">
        <v>3929</v>
      </c>
      <c r="B45" s="222">
        <v>0</v>
      </c>
      <c r="C45" s="223" t="s">
        <v>280</v>
      </c>
      <c r="D45" s="228" t="s">
        <v>353</v>
      </c>
      <c r="E45" s="225">
        <v>46393</v>
      </c>
      <c r="F45" s="226" t="s">
        <v>282</v>
      </c>
      <c r="G45" s="227" t="s">
        <v>290</v>
      </c>
      <c r="H45" s="229" t="s">
        <v>320</v>
      </c>
      <c r="I45" s="116">
        <f>'Doc3'!R45</f>
        <v>0</v>
      </c>
      <c r="J45" s="227"/>
      <c r="K45" s="117">
        <f>'Doc3'!U45</f>
        <v>0</v>
      </c>
      <c r="L45" s="231">
        <v>205</v>
      </c>
      <c r="M45" s="96"/>
      <c r="N45" s="231"/>
      <c r="O45" s="231">
        <v>30</v>
      </c>
      <c r="P45" s="231">
        <v>90</v>
      </c>
      <c r="Q45" s="112"/>
      <c r="R45" s="212"/>
      <c r="S45" s="229" t="s">
        <v>537</v>
      </c>
      <c r="T45" s="229" t="s">
        <v>538</v>
      </c>
      <c r="U45" s="229" t="s">
        <v>539</v>
      </c>
      <c r="V45" s="224" t="s">
        <v>540</v>
      </c>
    </row>
    <row r="46" spans="1:22" ht="31.5">
      <c r="A46" s="221">
        <v>3933</v>
      </c>
      <c r="B46" s="222">
        <v>0</v>
      </c>
      <c r="C46" s="223" t="s">
        <v>280</v>
      </c>
      <c r="D46" s="228" t="s">
        <v>354</v>
      </c>
      <c r="E46" s="225">
        <v>46393</v>
      </c>
      <c r="F46" s="226" t="s">
        <v>282</v>
      </c>
      <c r="G46" s="227" t="s">
        <v>290</v>
      </c>
      <c r="H46" s="229" t="s">
        <v>306</v>
      </c>
      <c r="I46" s="116">
        <f>'Doc3'!R46</f>
        <v>0</v>
      </c>
      <c r="J46" s="227"/>
      <c r="K46" s="117">
        <f>'Doc3'!U46</f>
        <v>0</v>
      </c>
      <c r="L46" s="231">
        <v>313</v>
      </c>
      <c r="M46" s="96"/>
      <c r="N46" s="231">
        <v>254</v>
      </c>
      <c r="O46" s="231">
        <v>46</v>
      </c>
      <c r="P46" s="231">
        <v>41</v>
      </c>
      <c r="Q46" s="112"/>
      <c r="R46" s="212"/>
      <c r="S46" s="229" t="s">
        <v>541</v>
      </c>
      <c r="T46" s="229" t="s">
        <v>542</v>
      </c>
      <c r="U46" s="229" t="s">
        <v>543</v>
      </c>
      <c r="V46" s="228" t="s">
        <v>544</v>
      </c>
    </row>
    <row r="47" spans="1:22" ht="31.5">
      <c r="A47" s="221">
        <v>3935</v>
      </c>
      <c r="B47" s="222">
        <v>0</v>
      </c>
      <c r="C47" s="223" t="s">
        <v>318</v>
      </c>
      <c r="D47" s="228" t="s">
        <v>355</v>
      </c>
      <c r="E47" s="225">
        <v>46393</v>
      </c>
      <c r="F47" s="226" t="s">
        <v>282</v>
      </c>
      <c r="G47" s="227" t="s">
        <v>290</v>
      </c>
      <c r="H47" s="229" t="s">
        <v>320</v>
      </c>
      <c r="I47" s="116">
        <f>'Doc3'!R47</f>
        <v>0</v>
      </c>
      <c r="J47" s="227"/>
      <c r="K47" s="117">
        <f>'Doc3'!U47</f>
        <v>0</v>
      </c>
      <c r="L47" s="231">
        <v>180</v>
      </c>
      <c r="M47" s="96"/>
      <c r="N47" s="231">
        <v>289</v>
      </c>
      <c r="O47" s="231">
        <v>36</v>
      </c>
      <c r="P47" s="231">
        <v>11</v>
      </c>
      <c r="Q47" s="112"/>
      <c r="R47" s="212"/>
      <c r="S47" s="229" t="s">
        <v>545</v>
      </c>
      <c r="T47" s="229" t="s">
        <v>546</v>
      </c>
      <c r="U47" s="229" t="s">
        <v>547</v>
      </c>
      <c r="V47" s="228" t="s">
        <v>548</v>
      </c>
    </row>
    <row r="48" spans="1:22" ht="42">
      <c r="A48" s="221">
        <v>3936</v>
      </c>
      <c r="B48" s="222">
        <v>0</v>
      </c>
      <c r="C48" s="223" t="s">
        <v>318</v>
      </c>
      <c r="D48" s="228" t="s">
        <v>356</v>
      </c>
      <c r="E48" s="225">
        <v>46393</v>
      </c>
      <c r="F48" s="226" t="s">
        <v>282</v>
      </c>
      <c r="G48" s="227" t="s">
        <v>290</v>
      </c>
      <c r="H48" s="229" t="s">
        <v>320</v>
      </c>
      <c r="I48" s="116">
        <f>'Doc3'!R48</f>
        <v>0</v>
      </c>
      <c r="J48" s="227"/>
      <c r="K48" s="117">
        <f>'Doc3'!U48</f>
        <v>0</v>
      </c>
      <c r="L48" s="231">
        <v>150</v>
      </c>
      <c r="M48" s="96"/>
      <c r="N48" s="231">
        <v>105</v>
      </c>
      <c r="O48" s="231">
        <v>30</v>
      </c>
      <c r="P48" s="231">
        <v>8</v>
      </c>
      <c r="Q48" s="112"/>
      <c r="R48" s="212">
        <v>66</v>
      </c>
      <c r="S48" s="229" t="s">
        <v>549</v>
      </c>
      <c r="T48" s="229" t="s">
        <v>550</v>
      </c>
      <c r="U48" s="229" t="s">
        <v>551</v>
      </c>
      <c r="V48" s="228" t="s">
        <v>552</v>
      </c>
    </row>
    <row r="49" spans="1:22" ht="42">
      <c r="A49" s="221">
        <v>3937</v>
      </c>
      <c r="B49" s="222">
        <v>0</v>
      </c>
      <c r="C49" s="223" t="s">
        <v>280</v>
      </c>
      <c r="D49" s="228" t="s">
        <v>357</v>
      </c>
      <c r="E49" s="225">
        <v>46393</v>
      </c>
      <c r="F49" s="226" t="s">
        <v>282</v>
      </c>
      <c r="G49" s="227" t="s">
        <v>290</v>
      </c>
      <c r="H49" s="229" t="s">
        <v>306</v>
      </c>
      <c r="I49" s="116">
        <f>'Doc3'!R49</f>
        <v>0</v>
      </c>
      <c r="J49" s="227"/>
      <c r="K49" s="117">
        <f>'Doc3'!U49</f>
        <v>0</v>
      </c>
      <c r="L49" s="231">
        <v>431</v>
      </c>
      <c r="M49" s="96"/>
      <c r="N49" s="231"/>
      <c r="O49" s="231">
        <v>84</v>
      </c>
      <c r="P49" s="231">
        <v>42</v>
      </c>
      <c r="Q49" s="112"/>
      <c r="R49" s="212"/>
      <c r="S49" s="229" t="s">
        <v>553</v>
      </c>
      <c r="T49" s="229" t="s">
        <v>554</v>
      </c>
      <c r="U49" s="229" t="s">
        <v>555</v>
      </c>
      <c r="V49" s="228" t="s">
        <v>556</v>
      </c>
    </row>
    <row r="50" spans="1:22" ht="31.5">
      <c r="A50" s="221">
        <v>3938</v>
      </c>
      <c r="B50" s="222">
        <v>0</v>
      </c>
      <c r="C50" s="223" t="s">
        <v>318</v>
      </c>
      <c r="D50" s="228" t="s">
        <v>358</v>
      </c>
      <c r="E50" s="225">
        <v>46393</v>
      </c>
      <c r="F50" s="226" t="s">
        <v>286</v>
      </c>
      <c r="G50" s="227" t="s">
        <v>295</v>
      </c>
      <c r="H50" s="229" t="s">
        <v>306</v>
      </c>
      <c r="I50" s="116">
        <f>'Doc3'!R50</f>
        <v>0</v>
      </c>
      <c r="J50" s="227">
        <v>8</v>
      </c>
      <c r="K50" s="117">
        <f>'Doc3'!U50</f>
        <v>0</v>
      </c>
      <c r="L50" s="231">
        <v>316</v>
      </c>
      <c r="M50" s="96"/>
      <c r="N50" s="231">
        <v>150</v>
      </c>
      <c r="O50" s="231">
        <v>42</v>
      </c>
      <c r="P50" s="231">
        <v>55</v>
      </c>
      <c r="Q50" s="112"/>
      <c r="R50" s="212">
        <v>150</v>
      </c>
      <c r="S50" s="229" t="s">
        <v>557</v>
      </c>
      <c r="T50" s="229" t="s">
        <v>558</v>
      </c>
      <c r="U50" s="229" t="s">
        <v>559</v>
      </c>
      <c r="V50" s="228" t="s">
        <v>560</v>
      </c>
    </row>
    <row r="51" spans="1:22" ht="42">
      <c r="A51" s="221">
        <v>3950</v>
      </c>
      <c r="B51" s="222">
        <v>0</v>
      </c>
      <c r="C51" s="223" t="s">
        <v>280</v>
      </c>
      <c r="D51" s="228" t="s">
        <v>359</v>
      </c>
      <c r="E51" s="225">
        <v>46393</v>
      </c>
      <c r="F51" s="226" t="s">
        <v>286</v>
      </c>
      <c r="G51" s="227" t="s">
        <v>287</v>
      </c>
      <c r="H51" s="229" t="s">
        <v>299</v>
      </c>
      <c r="I51" s="116">
        <f>'Doc3'!R51</f>
        <v>0</v>
      </c>
      <c r="J51" s="227">
        <v>8</v>
      </c>
      <c r="K51" s="117">
        <f>'Doc3'!U51</f>
        <v>0</v>
      </c>
      <c r="L51" s="231">
        <v>396</v>
      </c>
      <c r="M51" s="96"/>
      <c r="N51" s="231">
        <v>349</v>
      </c>
      <c r="O51" s="231">
        <v>80</v>
      </c>
      <c r="P51" s="231">
        <v>28</v>
      </c>
      <c r="Q51" s="112"/>
      <c r="R51" s="212">
        <v>24</v>
      </c>
      <c r="S51" s="229" t="s">
        <v>561</v>
      </c>
      <c r="T51" s="229" t="s">
        <v>562</v>
      </c>
      <c r="U51" s="229" t="s">
        <v>563</v>
      </c>
      <c r="V51" s="228" t="s">
        <v>564</v>
      </c>
    </row>
    <row r="52" spans="1:22" ht="42">
      <c r="A52" s="221">
        <v>4088</v>
      </c>
      <c r="B52" s="222">
        <v>0</v>
      </c>
      <c r="C52" s="223" t="s">
        <v>318</v>
      </c>
      <c r="D52" s="228" t="s">
        <v>360</v>
      </c>
      <c r="E52" s="225">
        <v>46393</v>
      </c>
      <c r="F52" s="226" t="s">
        <v>282</v>
      </c>
      <c r="G52" s="227" t="s">
        <v>290</v>
      </c>
      <c r="H52" s="229" t="s">
        <v>320</v>
      </c>
      <c r="I52" s="116">
        <f>'Doc3'!R52</f>
        <v>0</v>
      </c>
      <c r="J52" s="227"/>
      <c r="K52" s="117">
        <f>'Doc3'!U52</f>
        <v>0</v>
      </c>
      <c r="L52" s="231">
        <v>172</v>
      </c>
      <c r="M52" s="96"/>
      <c r="N52" s="231">
        <v>60</v>
      </c>
      <c r="O52" s="231">
        <v>20</v>
      </c>
      <c r="P52" s="231">
        <v>43</v>
      </c>
      <c r="Q52" s="112"/>
      <c r="R52" s="212"/>
      <c r="S52" s="229" t="s">
        <v>565</v>
      </c>
      <c r="T52" s="229" t="s">
        <v>566</v>
      </c>
      <c r="U52" s="229" t="s">
        <v>567</v>
      </c>
      <c r="V52" s="228" t="s">
        <v>568</v>
      </c>
    </row>
    <row r="53" spans="1:22" ht="31.5">
      <c r="A53" s="221">
        <v>4089</v>
      </c>
      <c r="B53" s="222">
        <v>0</v>
      </c>
      <c r="C53" s="223" t="s">
        <v>318</v>
      </c>
      <c r="D53" s="228" t="s">
        <v>361</v>
      </c>
      <c r="E53" s="225">
        <v>46393</v>
      </c>
      <c r="F53" s="226" t="s">
        <v>282</v>
      </c>
      <c r="G53" s="227" t="s">
        <v>290</v>
      </c>
      <c r="H53" s="229" t="s">
        <v>320</v>
      </c>
      <c r="I53" s="116">
        <f>'Doc3'!R53</f>
        <v>0</v>
      </c>
      <c r="J53" s="227"/>
      <c r="K53" s="117">
        <f>'Doc3'!U53</f>
        <v>0</v>
      </c>
      <c r="L53" s="231">
        <v>130</v>
      </c>
      <c r="M53" s="96"/>
      <c r="N53" s="231">
        <v>75</v>
      </c>
      <c r="O53" s="231">
        <v>38</v>
      </c>
      <c r="P53" s="231">
        <v>4</v>
      </c>
      <c r="Q53" s="112"/>
      <c r="R53" s="212"/>
      <c r="S53" s="229" t="s">
        <v>569</v>
      </c>
      <c r="T53" s="229" t="s">
        <v>570</v>
      </c>
      <c r="U53" s="229" t="s">
        <v>571</v>
      </c>
      <c r="V53" s="228" t="s">
        <v>572</v>
      </c>
    </row>
    <row r="54" spans="1:22" ht="42">
      <c r="A54" s="221">
        <v>4211</v>
      </c>
      <c r="B54" s="222">
        <v>0</v>
      </c>
      <c r="C54" s="223" t="s">
        <v>362</v>
      </c>
      <c r="D54" s="224" t="s">
        <v>363</v>
      </c>
      <c r="E54" s="225">
        <v>46393</v>
      </c>
      <c r="F54" s="226" t="s">
        <v>286</v>
      </c>
      <c r="G54" s="227" t="s">
        <v>295</v>
      </c>
      <c r="H54" s="227" t="s">
        <v>304</v>
      </c>
      <c r="I54" s="116">
        <f>'Doc3'!R54</f>
        <v>0</v>
      </c>
      <c r="J54" s="227">
        <v>8</v>
      </c>
      <c r="K54" s="117">
        <f>'Doc3'!U54</f>
        <v>0</v>
      </c>
      <c r="L54" s="230">
        <v>791</v>
      </c>
      <c r="M54" s="96">
        <v>791.1</v>
      </c>
      <c r="N54" s="230">
        <v>100</v>
      </c>
      <c r="O54" s="230">
        <v>100</v>
      </c>
      <c r="P54" s="230">
        <v>40</v>
      </c>
      <c r="Q54" s="112">
        <v>130</v>
      </c>
      <c r="R54" s="212">
        <v>50</v>
      </c>
      <c r="S54" s="232" t="s">
        <v>573</v>
      </c>
      <c r="T54" s="223" t="s">
        <v>574</v>
      </c>
      <c r="U54" s="233" t="s">
        <v>575</v>
      </c>
      <c r="V54" s="224" t="s">
        <v>576</v>
      </c>
    </row>
    <row r="55" spans="1:22" ht="42">
      <c r="A55" s="221">
        <v>4816</v>
      </c>
      <c r="B55" s="222">
        <v>0</v>
      </c>
      <c r="C55" s="223" t="s">
        <v>280</v>
      </c>
      <c r="D55" s="224" t="s">
        <v>364</v>
      </c>
      <c r="E55" s="225">
        <v>46393</v>
      </c>
      <c r="F55" s="226" t="s">
        <v>282</v>
      </c>
      <c r="G55" s="227" t="s">
        <v>290</v>
      </c>
      <c r="H55" s="227" t="s">
        <v>306</v>
      </c>
      <c r="I55" s="116">
        <f>'Doc3'!R55</f>
        <v>0</v>
      </c>
      <c r="J55" s="227"/>
      <c r="K55" s="117">
        <f>'Doc3'!U55</f>
        <v>0</v>
      </c>
      <c r="L55" s="230">
        <v>348</v>
      </c>
      <c r="M55" s="96"/>
      <c r="N55" s="230">
        <v>123</v>
      </c>
      <c r="O55" s="230">
        <v>45</v>
      </c>
      <c r="P55" s="230">
        <v>20</v>
      </c>
      <c r="Q55" s="112"/>
      <c r="R55" s="212">
        <v>19</v>
      </c>
      <c r="S55" s="232" t="s">
        <v>577</v>
      </c>
      <c r="T55" s="223" t="s">
        <v>578</v>
      </c>
      <c r="U55" s="233" t="s">
        <v>579</v>
      </c>
      <c r="V55" s="224" t="s">
        <v>580</v>
      </c>
    </row>
    <row r="56" spans="1:22" ht="42">
      <c r="A56" s="221">
        <v>4992</v>
      </c>
      <c r="B56" s="222">
        <v>0</v>
      </c>
      <c r="C56" s="223" t="s">
        <v>318</v>
      </c>
      <c r="D56" s="224" t="s">
        <v>365</v>
      </c>
      <c r="E56" s="225">
        <v>46393</v>
      </c>
      <c r="F56" s="226" t="s">
        <v>286</v>
      </c>
      <c r="G56" s="227" t="s">
        <v>287</v>
      </c>
      <c r="H56" s="223" t="s">
        <v>299</v>
      </c>
      <c r="I56" s="116">
        <f>'Doc3'!R56</f>
        <v>0</v>
      </c>
      <c r="J56" s="227">
        <v>8</v>
      </c>
      <c r="K56" s="117">
        <f>'Doc3'!U56</f>
        <v>0</v>
      </c>
      <c r="L56" s="230">
        <v>301</v>
      </c>
      <c r="M56" s="96"/>
      <c r="N56" s="230">
        <v>40</v>
      </c>
      <c r="O56" s="230">
        <v>52</v>
      </c>
      <c r="P56" s="230">
        <v>37</v>
      </c>
      <c r="Q56" s="112"/>
      <c r="R56" s="212">
        <v>12</v>
      </c>
      <c r="S56" s="232" t="s">
        <v>581</v>
      </c>
      <c r="T56" s="223" t="s">
        <v>582</v>
      </c>
      <c r="U56" s="233" t="s">
        <v>583</v>
      </c>
      <c r="V56" s="224" t="s">
        <v>584</v>
      </c>
    </row>
    <row r="57" spans="1:22" ht="42">
      <c r="A57" s="221">
        <v>5736</v>
      </c>
      <c r="B57" s="222">
        <v>0</v>
      </c>
      <c r="C57" s="223" t="s">
        <v>318</v>
      </c>
      <c r="D57" s="224" t="s">
        <v>366</v>
      </c>
      <c r="E57" s="225">
        <v>46393</v>
      </c>
      <c r="F57" s="226" t="s">
        <v>282</v>
      </c>
      <c r="G57" s="227" t="s">
        <v>290</v>
      </c>
      <c r="H57" s="227" t="s">
        <v>306</v>
      </c>
      <c r="I57" s="116">
        <f>'Doc3'!R57</f>
        <v>0</v>
      </c>
      <c r="J57" s="227"/>
      <c r="K57" s="117">
        <f>'Doc3'!U57</f>
        <v>0</v>
      </c>
      <c r="L57" s="230">
        <v>220</v>
      </c>
      <c r="M57" s="96"/>
      <c r="N57" s="230">
        <v>400</v>
      </c>
      <c r="O57" s="230">
        <v>80</v>
      </c>
      <c r="P57" s="230">
        <v>100</v>
      </c>
      <c r="Q57" s="112"/>
      <c r="R57" s="212"/>
      <c r="S57" s="232" t="s">
        <v>585</v>
      </c>
      <c r="T57" s="223" t="s">
        <v>586</v>
      </c>
      <c r="U57" s="233" t="s">
        <v>587</v>
      </c>
      <c r="V57" s="224" t="s">
        <v>588</v>
      </c>
    </row>
    <row r="58" spans="1:22" ht="52.5">
      <c r="A58" s="221">
        <v>7114</v>
      </c>
      <c r="B58" s="222">
        <v>0</v>
      </c>
      <c r="C58" s="223" t="s">
        <v>280</v>
      </c>
      <c r="D58" s="224" t="s">
        <v>367</v>
      </c>
      <c r="E58" s="225">
        <v>46393</v>
      </c>
      <c r="F58" s="226" t="s">
        <v>282</v>
      </c>
      <c r="G58" s="227" t="s">
        <v>290</v>
      </c>
      <c r="H58" s="223" t="s">
        <v>306</v>
      </c>
      <c r="I58" s="116">
        <f>'Doc3'!R58</f>
        <v>0</v>
      </c>
      <c r="J58" s="227"/>
      <c r="K58" s="117">
        <f>'Doc3'!U58</f>
        <v>0</v>
      </c>
      <c r="L58" s="230">
        <v>599</v>
      </c>
      <c r="M58" s="96"/>
      <c r="N58" s="230">
        <v>100</v>
      </c>
      <c r="O58" s="230">
        <v>45</v>
      </c>
      <c r="P58" s="230">
        <v>41</v>
      </c>
      <c r="Q58" s="112"/>
      <c r="R58" s="212">
        <v>10</v>
      </c>
      <c r="S58" s="232" t="s">
        <v>589</v>
      </c>
      <c r="T58" s="223" t="s">
        <v>590</v>
      </c>
      <c r="U58" s="233" t="s">
        <v>591</v>
      </c>
      <c r="V58" s="224" t="s">
        <v>592</v>
      </c>
    </row>
    <row r="59" spans="1:22" ht="31.5">
      <c r="A59" s="221">
        <v>8226</v>
      </c>
      <c r="B59" s="222">
        <v>0</v>
      </c>
      <c r="C59" s="223" t="s">
        <v>318</v>
      </c>
      <c r="D59" s="224" t="s">
        <v>368</v>
      </c>
      <c r="E59" s="225">
        <v>46393</v>
      </c>
      <c r="F59" s="226" t="s">
        <v>282</v>
      </c>
      <c r="G59" s="227" t="s">
        <v>290</v>
      </c>
      <c r="H59" s="223" t="s">
        <v>320</v>
      </c>
      <c r="I59" s="116">
        <f>'Doc3'!R59</f>
        <v>0</v>
      </c>
      <c r="J59" s="227"/>
      <c r="K59" s="117">
        <f>'Doc3'!U59</f>
        <v>0</v>
      </c>
      <c r="L59" s="230">
        <v>53</v>
      </c>
      <c r="M59" s="96"/>
      <c r="N59" s="230"/>
      <c r="O59" s="230">
        <v>25</v>
      </c>
      <c r="P59" s="230">
        <v>4</v>
      </c>
      <c r="Q59" s="112"/>
      <c r="R59" s="212"/>
      <c r="S59" s="232" t="s">
        <v>593</v>
      </c>
      <c r="T59" s="223" t="s">
        <v>594</v>
      </c>
      <c r="U59" s="233" t="s">
        <v>595</v>
      </c>
      <c r="V59" s="224" t="s">
        <v>596</v>
      </c>
    </row>
    <row r="60" spans="1:22" ht="31.5">
      <c r="A60" s="221">
        <v>8227</v>
      </c>
      <c r="B60" s="222">
        <v>0</v>
      </c>
      <c r="C60" s="223" t="s">
        <v>318</v>
      </c>
      <c r="D60" s="224" t="s">
        <v>369</v>
      </c>
      <c r="E60" s="225">
        <v>46393</v>
      </c>
      <c r="F60" s="226" t="s">
        <v>282</v>
      </c>
      <c r="G60" s="227" t="s">
        <v>290</v>
      </c>
      <c r="H60" s="227" t="s">
        <v>320</v>
      </c>
      <c r="I60" s="116">
        <f>'Doc3'!R60</f>
        <v>0</v>
      </c>
      <c r="J60" s="227"/>
      <c r="K60" s="117">
        <f>'Doc3'!U60</f>
        <v>0</v>
      </c>
      <c r="L60" s="230">
        <v>76</v>
      </c>
      <c r="M60" s="96"/>
      <c r="N60" s="230">
        <v>21</v>
      </c>
      <c r="O60" s="230">
        <v>21</v>
      </c>
      <c r="P60" s="230">
        <v>48</v>
      </c>
      <c r="Q60" s="112"/>
      <c r="R60" s="212"/>
      <c r="S60" s="232" t="s">
        <v>597</v>
      </c>
      <c r="T60" s="223" t="s">
        <v>598</v>
      </c>
      <c r="U60" s="233" t="s">
        <v>599</v>
      </c>
      <c r="V60" s="224" t="s">
        <v>600</v>
      </c>
    </row>
    <row r="61" spans="1:22" ht="42">
      <c r="A61" s="221">
        <v>8228</v>
      </c>
      <c r="B61" s="222">
        <v>0</v>
      </c>
      <c r="C61" s="223" t="s">
        <v>318</v>
      </c>
      <c r="D61" s="224" t="s">
        <v>370</v>
      </c>
      <c r="E61" s="225">
        <v>46393</v>
      </c>
      <c r="F61" s="226" t="s">
        <v>282</v>
      </c>
      <c r="G61" s="227" t="s">
        <v>337</v>
      </c>
      <c r="H61" s="227" t="s">
        <v>320</v>
      </c>
      <c r="I61" s="116">
        <f>'Doc3'!R61</f>
        <v>0</v>
      </c>
      <c r="J61" s="227"/>
      <c r="K61" s="117">
        <f>'Doc3'!U61</f>
        <v>0</v>
      </c>
      <c r="L61" s="230">
        <v>126</v>
      </c>
      <c r="M61" s="96"/>
      <c r="N61" s="230">
        <v>5</v>
      </c>
      <c r="O61" s="230">
        <v>24</v>
      </c>
      <c r="P61" s="230">
        <v>47</v>
      </c>
      <c r="Q61" s="112"/>
      <c r="R61" s="212"/>
      <c r="S61" s="232" t="s">
        <v>601</v>
      </c>
      <c r="T61" s="223" t="s">
        <v>602</v>
      </c>
      <c r="U61" s="233" t="s">
        <v>603</v>
      </c>
      <c r="V61" s="224" t="s">
        <v>604</v>
      </c>
    </row>
    <row r="62" spans="1:22" ht="42">
      <c r="A62" s="221">
        <v>8229</v>
      </c>
      <c r="B62" s="222">
        <v>0</v>
      </c>
      <c r="C62" s="223" t="s">
        <v>318</v>
      </c>
      <c r="D62" s="224" t="s">
        <v>371</v>
      </c>
      <c r="E62" s="225">
        <v>46393</v>
      </c>
      <c r="F62" s="226" t="s">
        <v>282</v>
      </c>
      <c r="G62" s="227" t="s">
        <v>290</v>
      </c>
      <c r="H62" s="223" t="s">
        <v>320</v>
      </c>
      <c r="I62" s="116">
        <f>'Doc3'!R62</f>
        <v>0</v>
      </c>
      <c r="J62" s="227"/>
      <c r="K62" s="117">
        <f>'Doc3'!U62</f>
        <v>0</v>
      </c>
      <c r="L62" s="230">
        <v>171</v>
      </c>
      <c r="M62" s="96"/>
      <c r="N62" s="230">
        <v>50</v>
      </c>
      <c r="O62" s="230">
        <v>24</v>
      </c>
      <c r="P62" s="230">
        <v>37</v>
      </c>
      <c r="Q62" s="112"/>
      <c r="R62" s="212"/>
      <c r="S62" s="232" t="s">
        <v>605</v>
      </c>
      <c r="T62" s="223" t="s">
        <v>606</v>
      </c>
      <c r="U62" s="233" t="s">
        <v>607</v>
      </c>
      <c r="V62" s="224" t="s">
        <v>608</v>
      </c>
    </row>
    <row r="63" spans="1:22" ht="42">
      <c r="A63" s="221">
        <v>8628</v>
      </c>
      <c r="B63" s="222">
        <v>0</v>
      </c>
      <c r="C63" s="223" t="s">
        <v>372</v>
      </c>
      <c r="D63" s="224" t="s">
        <v>373</v>
      </c>
      <c r="E63" s="225">
        <v>46393</v>
      </c>
      <c r="F63" s="226" t="s">
        <v>286</v>
      </c>
      <c r="G63" s="227" t="s">
        <v>295</v>
      </c>
      <c r="H63" s="227" t="s">
        <v>291</v>
      </c>
      <c r="I63" s="116">
        <f>'Doc3'!R63</f>
        <v>0</v>
      </c>
      <c r="J63" s="227">
        <v>8</v>
      </c>
      <c r="K63" s="117">
        <f>'Doc3'!U63</f>
        <v>0</v>
      </c>
      <c r="L63" s="230">
        <v>981</v>
      </c>
      <c r="M63" s="96"/>
      <c r="N63" s="230">
        <v>200</v>
      </c>
      <c r="O63" s="230">
        <v>50</v>
      </c>
      <c r="P63" s="230">
        <v>300</v>
      </c>
      <c r="Q63" s="112"/>
      <c r="R63" s="212">
        <v>190</v>
      </c>
      <c r="S63" s="232" t="s">
        <v>609</v>
      </c>
      <c r="T63" s="223" t="s">
        <v>610</v>
      </c>
      <c r="U63" s="233" t="s">
        <v>611</v>
      </c>
      <c r="V63" s="224" t="s">
        <v>612</v>
      </c>
    </row>
  </sheetData>
  <autoFilter ref="A1:V63" xr:uid="{00000000-0009-0000-0000-000009000000}"/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66"/>
  <sheetViews>
    <sheetView tabSelected="1" workbookViewId="0">
      <pane ySplit="1" topLeftCell="A2" activePane="bottomLeft" state="frozen"/>
      <selection activeCell="G22" sqref="G22"/>
      <selection pane="bottomLeft" activeCell="P1" sqref="P1:Q1048576"/>
    </sheetView>
  </sheetViews>
  <sheetFormatPr defaultColWidth="9.1796875" defaultRowHeight="12"/>
  <cols>
    <col min="1" max="1" width="4.54296875" style="3" bestFit="1" customWidth="1"/>
    <col min="2" max="2" width="2.81640625" style="3" bestFit="1" customWidth="1"/>
    <col min="3" max="3" width="8.54296875" style="3" customWidth="1"/>
    <col min="4" max="4" width="19" style="3" bestFit="1" customWidth="1"/>
    <col min="5" max="5" width="9.1796875" style="206" customWidth="1"/>
    <col min="6" max="6" width="28.90625" style="207" customWidth="1"/>
    <col min="7" max="7" width="12.7265625" style="3" customWidth="1"/>
    <col min="8" max="8" width="4.1796875" style="3" customWidth="1"/>
    <col min="9" max="10" width="4.453125" style="3" customWidth="1"/>
    <col min="11" max="12" width="5.1796875" style="3" customWidth="1"/>
    <col min="13" max="14" width="5.1796875" style="3" hidden="1" customWidth="1"/>
    <col min="15" max="15" width="5.1796875" style="3" customWidth="1"/>
    <col min="16" max="16" width="5.1796875" style="3" hidden="1" customWidth="1"/>
    <col min="17" max="17" width="5.54296875" style="3" hidden="1" customWidth="1"/>
    <col min="18" max="18" width="10.54296875" style="209" customWidth="1"/>
    <col min="19" max="19" width="8" style="209" customWidth="1"/>
    <col min="20" max="20" width="10.81640625" style="3" customWidth="1"/>
    <col min="21" max="21" width="10.54296875" style="209" customWidth="1"/>
    <col min="22" max="22" width="12.1796875" style="210" customWidth="1"/>
    <col min="23" max="23" width="11.7265625" style="211" customWidth="1"/>
    <col min="24" max="16384" width="9.1796875" style="3"/>
  </cols>
  <sheetData>
    <row r="1" spans="1:23" ht="48">
      <c r="A1" s="2" t="s">
        <v>174</v>
      </c>
      <c r="B1" s="1" t="s">
        <v>175</v>
      </c>
      <c r="C1" s="1" t="s">
        <v>176</v>
      </c>
      <c r="D1" s="1" t="s">
        <v>177</v>
      </c>
      <c r="E1" s="92" t="s">
        <v>29</v>
      </c>
      <c r="F1" s="1" t="s">
        <v>178</v>
      </c>
      <c r="G1" s="1" t="s">
        <v>179</v>
      </c>
      <c r="H1" s="1" t="s">
        <v>191</v>
      </c>
      <c r="I1" s="1" t="s">
        <v>192</v>
      </c>
      <c r="J1" s="1" t="s">
        <v>193</v>
      </c>
      <c r="K1" s="1" t="s">
        <v>194</v>
      </c>
      <c r="L1" s="120" t="s">
        <v>200</v>
      </c>
      <c r="M1" s="1" t="s">
        <v>195</v>
      </c>
      <c r="N1" s="120" t="s">
        <v>278</v>
      </c>
      <c r="O1" s="1" t="s">
        <v>279</v>
      </c>
      <c r="P1" s="1" t="s">
        <v>277</v>
      </c>
      <c r="Q1" s="1" t="s">
        <v>276</v>
      </c>
      <c r="R1" s="1" t="s">
        <v>196</v>
      </c>
      <c r="S1" s="1" t="s">
        <v>207</v>
      </c>
      <c r="T1" s="1" t="s">
        <v>181</v>
      </c>
      <c r="U1" s="1" t="s">
        <v>197</v>
      </c>
      <c r="V1" s="4" t="s">
        <v>272</v>
      </c>
      <c r="W1" s="91" t="s">
        <v>199</v>
      </c>
    </row>
    <row r="2" spans="1:23" ht="30">
      <c r="A2" s="196">
        <f>'Doc1'!A2</f>
        <v>14</v>
      </c>
      <c r="B2" s="197">
        <f>'Doc1'!B2</f>
        <v>0</v>
      </c>
      <c r="C2" s="97" t="str">
        <f>'Doc1'!C2</f>
        <v>AGENCIA VAREJO</v>
      </c>
      <c r="D2" s="95" t="str">
        <f>'Doc1'!D2</f>
        <v>CORUMBA</v>
      </c>
      <c r="E2" s="88" t="str">
        <f>'Doc1'!F2</f>
        <v>Limpeza</v>
      </c>
      <c r="F2" s="97" t="str">
        <f>'Doc1'!G2</f>
        <v>Limpeza diária, de 2ª a 6ª
Necessidade de 1 (um) encarregado.</v>
      </c>
      <c r="G2" s="97" t="str">
        <f>'Doc1'!H2</f>
        <v>4 x 44h/s
1 x 44h/s (encarregado)</v>
      </c>
      <c r="H2" s="93"/>
      <c r="I2" s="93"/>
      <c r="J2" s="93"/>
      <c r="K2" s="94"/>
      <c r="L2" s="93"/>
      <c r="M2" s="93"/>
      <c r="N2" s="93"/>
      <c r="O2" s="93"/>
      <c r="P2" s="93"/>
      <c r="Q2" s="93"/>
      <c r="R2" s="90">
        <f>(H2*44)+(I2*22)+(J2*30)+(K2*44)+(L2*44)+(M2*44)+(N2*44)+(O2*44)+(P2*44)+(Q2*44)</f>
        <v>0</v>
      </c>
      <c r="S2" s="113"/>
      <c r="T2" s="89">
        <f>'Doc1'!J2</f>
        <v>0</v>
      </c>
      <c r="U2" s="113"/>
      <c r="V2" s="198">
        <f>(H2*Serv.44h!$D$44)+(I2*Serv.22h!$D$44)+(J2*Serv.30h!$D$44)+(K2*Serv.44h!$D$44)+(L2*Serv.44h!$D$44*170%)+(M2*Superv.44h!$D$41)+(N2*Líder.44h!$D$41)+(O2*Encarregado.44h!$D$41)+(P2*'Ag.Higienização.44h'!$D$44)+(Q2*'Limpador de Vidro.44h'!$D$44)+(S2*'Vol.+Event.'!$D$45)</f>
        <v>0</v>
      </c>
      <c r="W2" s="199">
        <f>IF(U2&lt;220,Jardin.!$D$48*'Doc3'!U2/8,IF(U2&gt;=220,Jardin.!$D$44*U2/220))</f>
        <v>0</v>
      </c>
    </row>
    <row r="3" spans="1:23" ht="30">
      <c r="A3" s="196">
        <f>'Doc1'!A3</f>
        <v>123</v>
      </c>
      <c r="B3" s="197">
        <f>'Doc1'!B3</f>
        <v>0</v>
      </c>
      <c r="C3" s="97" t="str">
        <f>'Doc1'!C3</f>
        <v>AGENCIA VAREJO</v>
      </c>
      <c r="D3" s="95" t="str">
        <f>'Doc1'!D3</f>
        <v>AQUIDAUANA</v>
      </c>
      <c r="E3" s="88" t="str">
        <f>'Doc1'!F3</f>
        <v>Limpeza e Jardinagem</v>
      </c>
      <c r="F3" s="97" t="str">
        <f>'Doc1'!G3</f>
        <v xml:space="preserve">Limpeza diária, de 2ª a 6ª
SAA: inclusive s/d/f
Jardinagem VOLANTE: 01 X mês (8hs/dia) </v>
      </c>
      <c r="G3" s="97" t="str">
        <f>'Doc1'!H3</f>
        <v>1 x 44h/s
1 x 30h/s
D/F: 0,02 x 44h/s</v>
      </c>
      <c r="H3" s="93"/>
      <c r="I3" s="93"/>
      <c r="J3" s="93"/>
      <c r="K3" s="94"/>
      <c r="L3" s="93"/>
      <c r="M3" s="93"/>
      <c r="N3" s="93"/>
      <c r="O3" s="93"/>
      <c r="P3" s="93"/>
      <c r="Q3" s="93"/>
      <c r="R3" s="90">
        <f t="shared" ref="R3:R63" si="0">(H3*44)+(I3*22)+(J3*30)+(K3*44)+(L3*44)+(M3*44)+(N3*44)+(O3*44)+(P3*44)+(Q3*44)</f>
        <v>0</v>
      </c>
      <c r="S3" s="113"/>
      <c r="T3" s="89">
        <f>'Doc1'!J3</f>
        <v>8</v>
      </c>
      <c r="U3" s="113"/>
      <c r="V3" s="198">
        <f>(H3*Serv.44h!$D$44)+(I3*Serv.22h!$D$44)+(J3*Serv.30h!$D$44)+(K3*Serv.44h!$D$44)+(L3*Serv.44h!$D$44*170%)+(M3*Superv.44h!$D$41)+(N3*Líder.44h!$D$41)+(O3*Encarregado.44h!$D$41)+(P3*'Ag.Higienização.44h'!$D$44)+(Q3*'Limpador de Vidro.44h'!$D$44)+(S3*'Vol.+Event.'!$D$45)</f>
        <v>0</v>
      </c>
      <c r="W3" s="199">
        <f>IF(U3&lt;220,Jardin.!$D$48*'Doc3'!U3/8,IF(U3&gt;=220,Jardin.!$D$44*U3/220))</f>
        <v>0</v>
      </c>
    </row>
    <row r="4" spans="1:23" ht="20">
      <c r="A4" s="196">
        <f>'Doc1'!A4</f>
        <v>208</v>
      </c>
      <c r="B4" s="197">
        <f>'Doc1'!B4</f>
        <v>0</v>
      </c>
      <c r="C4" s="97" t="str">
        <f>'Doc1'!C4</f>
        <v>AGENCIA VAREJO</v>
      </c>
      <c r="D4" s="95" t="str">
        <f>'Doc1'!D4</f>
        <v>TRES LAGOAS</v>
      </c>
      <c r="E4" s="88" t="str">
        <f>'Doc1'!F4</f>
        <v>Limpeza</v>
      </c>
      <c r="F4" s="97" t="str">
        <f>'Doc1'!G4</f>
        <v>Limpeza diária de 2ª a 6ª</v>
      </c>
      <c r="G4" s="97" t="str">
        <f>'Doc1'!H4</f>
        <v>1 x 44h/s
1 x 30h/s</v>
      </c>
      <c r="H4" s="93"/>
      <c r="I4" s="93"/>
      <c r="J4" s="93"/>
      <c r="K4" s="94"/>
      <c r="L4" s="93"/>
      <c r="M4" s="93"/>
      <c r="N4" s="93"/>
      <c r="O4" s="93"/>
      <c r="P4" s="93"/>
      <c r="Q4" s="93"/>
      <c r="R4" s="90">
        <f t="shared" si="0"/>
        <v>0</v>
      </c>
      <c r="S4" s="113"/>
      <c r="T4" s="89">
        <f>'Doc1'!J4</f>
        <v>0</v>
      </c>
      <c r="U4" s="113"/>
      <c r="V4" s="198">
        <f>(H4*Serv.44h!$D$44)+(I4*Serv.22h!$D$44)+(J4*Serv.30h!$D$44)+(K4*Serv.44h!$D$44)+(L4*Serv.44h!$D$44*170%)+(M4*Superv.44h!$D$41)+(N4*Líder.44h!$D$41)+(O4*Encarregado.44h!$D$41)+(P4*'Ag.Higienização.44h'!$D$44)+(Q4*'Limpador de Vidro.44h'!$D$44)+(S4*'Vol.+Event.'!$D$45)</f>
        <v>0</v>
      </c>
      <c r="W4" s="199">
        <f>IF(U4&lt;220,Jardin.!$D$48*'Doc3'!U4/8,IF(U4&gt;=220,Jardin.!$D$44*U4/220))</f>
        <v>0</v>
      </c>
    </row>
    <row r="5" spans="1:23" ht="20">
      <c r="A5" s="196">
        <f>'Doc1'!A5</f>
        <v>211</v>
      </c>
      <c r="B5" s="197">
        <f>'Doc1'!B5</f>
        <v>0</v>
      </c>
      <c r="C5" s="97" t="str">
        <f>'Doc1'!C5</f>
        <v>AGENCIA VAREJO</v>
      </c>
      <c r="D5" s="95" t="str">
        <f>'Doc1'!D5</f>
        <v>MARACAJU
*Condomínio</v>
      </c>
      <c r="E5" s="88" t="str">
        <f>'Doc1'!F5</f>
        <v>Limpeza</v>
      </c>
      <c r="F5" s="97" t="str">
        <f>'Doc1'!G5</f>
        <v>Limpeza diária de 2ª a 6ª</v>
      </c>
      <c r="G5" s="97" t="str">
        <f>'Doc1'!H5</f>
        <v>2 x 44h/s</v>
      </c>
      <c r="H5" s="93"/>
      <c r="I5" s="93"/>
      <c r="J5" s="93"/>
      <c r="K5" s="94"/>
      <c r="L5" s="93"/>
      <c r="M5" s="93"/>
      <c r="N5" s="93"/>
      <c r="O5" s="93"/>
      <c r="P5" s="93"/>
      <c r="Q5" s="93"/>
      <c r="R5" s="90">
        <f t="shared" si="0"/>
        <v>0</v>
      </c>
      <c r="S5" s="113"/>
      <c r="T5" s="89">
        <f>'Doc1'!J5</f>
        <v>0</v>
      </c>
      <c r="U5" s="113"/>
      <c r="V5" s="198">
        <f>(H5*Serv.44h!$D$44)+(I5*Serv.22h!$D$44)+(J5*Serv.30h!$D$44)+(K5*Serv.44h!$D$44)+(L5*Serv.44h!$D$44*170%)+(M5*Superv.44h!$D$41)+(N5*Líder.44h!$D$41)+(O5*Encarregado.44h!$D$41)+(P5*'Ag.Higienização.44h'!$D$44)+(Q5*'Limpador de Vidro.44h'!$D$44)+(S5*'Vol.+Event.'!$D$45)</f>
        <v>0</v>
      </c>
      <c r="W5" s="199">
        <f>IF(U5&lt;220,Jardin.!$D$48*'Doc3'!U5/8,IF(U5&gt;=220,Jardin.!$D$44*U5/220))</f>
        <v>0</v>
      </c>
    </row>
    <row r="6" spans="1:23" ht="20">
      <c r="A6" s="196">
        <f>'Doc1'!A6</f>
        <v>267</v>
      </c>
      <c r="B6" s="197">
        <f>'Doc1'!B6</f>
        <v>0</v>
      </c>
      <c r="C6" s="97" t="str">
        <f>'Doc1'!C6</f>
        <v>AGENCIA VAREJO</v>
      </c>
      <c r="D6" s="95" t="str">
        <f>'Doc1'!D6</f>
        <v>BELA VISTA-MS</v>
      </c>
      <c r="E6" s="88" t="str">
        <f>'Doc1'!F6</f>
        <v>Limpeza e Jardinagem</v>
      </c>
      <c r="F6" s="97" t="str">
        <f>'Doc1'!G6</f>
        <v xml:space="preserve">Limpeza diária de 2ª a 6ª
Jardinagem VOLANTE: 01  x mês (8hs/dia) </v>
      </c>
      <c r="G6" s="97" t="str">
        <f>'Doc1'!H6</f>
        <v>2 x 44h/s</v>
      </c>
      <c r="H6" s="93"/>
      <c r="I6" s="93"/>
      <c r="J6" s="93"/>
      <c r="K6" s="94"/>
      <c r="L6" s="93"/>
      <c r="M6" s="93"/>
      <c r="N6" s="93"/>
      <c r="O6" s="93"/>
      <c r="P6" s="93"/>
      <c r="Q6" s="93"/>
      <c r="R6" s="90">
        <f t="shared" si="0"/>
        <v>0</v>
      </c>
      <c r="S6" s="113"/>
      <c r="T6" s="89">
        <f>'Doc1'!J6</f>
        <v>8</v>
      </c>
      <c r="U6" s="113"/>
      <c r="V6" s="198">
        <f>(H6*Serv.44h!$D$44)+(I6*Serv.22h!$D$44)+(J6*Serv.30h!$D$44)+(K6*Serv.44h!$D$44)+(L6*Serv.44h!$D$44*170%)+(M6*Superv.44h!$D$41)+(N6*Líder.44h!$D$41)+(O6*Encarregado.44h!$D$41)+(P6*'Ag.Higienização.44h'!$D$44)+(Q6*'Limpador de Vidro.44h'!$D$44)+(S6*'Vol.+Event.'!$D$45)</f>
        <v>0</v>
      </c>
      <c r="W6" s="199">
        <f>IF(U6&lt;220,Jardin.!$D$48*'Doc3'!U6/8,IF(U6&gt;=220,Jardin.!$D$44*U6/220))</f>
        <v>0</v>
      </c>
    </row>
    <row r="7" spans="1:23" ht="30">
      <c r="A7" s="196">
        <f>'Doc1'!A7</f>
        <v>484</v>
      </c>
      <c r="B7" s="197">
        <f>'Doc1'!B7</f>
        <v>0</v>
      </c>
      <c r="C7" s="97" t="str">
        <f>'Doc1'!C7</f>
        <v>AGENCIA VAREJO</v>
      </c>
      <c r="D7" s="95" t="str">
        <f>'Doc1'!D7</f>
        <v>PARANAIBA</v>
      </c>
      <c r="E7" s="88" t="str">
        <f>'Doc1'!F7</f>
        <v>Limpeza e Jardinagem</v>
      </c>
      <c r="F7" s="97" t="str">
        <f>'Doc1'!G7</f>
        <v xml:space="preserve">Limpeza diária, de 2ª a 6ª
SAA: inclusive s/d/f
Jardinagem VOLANTE: 01 X mês (8hs/dia) </v>
      </c>
      <c r="G7" s="97" t="str">
        <f>'Doc1'!H7</f>
        <v>1 x 44h/s
D/F: 0,02 x 44h/s</v>
      </c>
      <c r="H7" s="93"/>
      <c r="I7" s="93"/>
      <c r="J7" s="93"/>
      <c r="K7" s="94"/>
      <c r="L7" s="93"/>
      <c r="M7" s="93"/>
      <c r="N7" s="93"/>
      <c r="O7" s="93"/>
      <c r="P7" s="93"/>
      <c r="Q7" s="93"/>
      <c r="R7" s="90">
        <f t="shared" si="0"/>
        <v>0</v>
      </c>
      <c r="S7" s="113"/>
      <c r="T7" s="89">
        <f>'Doc1'!J7</f>
        <v>8</v>
      </c>
      <c r="U7" s="113"/>
      <c r="V7" s="198">
        <f>(H7*Serv.44h!$D$44)+(I7*Serv.22h!$D$44)+(J7*Serv.30h!$D$44)+(K7*Serv.44h!$D$44)+(L7*Serv.44h!$D$44*170%)+(M7*Superv.44h!$D$41)+(N7*Líder.44h!$D$41)+(O7*Encarregado.44h!$D$41)+(P7*'Ag.Higienização.44h'!$D$44)+(Q7*'Limpador de Vidro.44h'!$D$44)+(S7*'Vol.+Event.'!$D$45)</f>
        <v>0</v>
      </c>
      <c r="W7" s="199">
        <f>IF(U7&lt;220,Jardin.!$D$48*'Doc3'!U7/8,IF(U7&gt;=220,Jardin.!$D$44*U7/220))</f>
        <v>0</v>
      </c>
    </row>
    <row r="8" spans="1:23" ht="30">
      <c r="A8" s="196">
        <f>'Doc1'!A8</f>
        <v>543</v>
      </c>
      <c r="B8" s="197">
        <f>'Doc1'!B8</f>
        <v>0</v>
      </c>
      <c r="C8" s="97" t="str">
        <f>'Doc1'!C8</f>
        <v>AGENCIA VAREJO</v>
      </c>
      <c r="D8" s="95" t="str">
        <f>'Doc1'!D8</f>
        <v>GUIA LOPES DA LAGUNA</v>
      </c>
      <c r="E8" s="88" t="str">
        <f>'Doc1'!F8</f>
        <v>Limpeza e Jardinagem</v>
      </c>
      <c r="F8" s="97" t="str">
        <f>'Doc1'!G8</f>
        <v xml:space="preserve">Limpeza diária, de 2ª a 6ª
SAA: inclusive s/d/f
Jardinagem VOLANTE: 01 X mês (8hs/dia) </v>
      </c>
      <c r="G8" s="97" t="str">
        <f>'Doc1'!H8</f>
        <v>1 x 30h/s
VOL. 0,02 x 44h/s
D/F: 0,02 x 44h/s</v>
      </c>
      <c r="H8" s="93"/>
      <c r="I8" s="93"/>
      <c r="J8" s="93"/>
      <c r="K8" s="94"/>
      <c r="L8" s="93"/>
      <c r="M8" s="93"/>
      <c r="N8" s="93"/>
      <c r="O8" s="93"/>
      <c r="P8" s="93"/>
      <c r="Q8" s="93"/>
      <c r="R8" s="90">
        <f t="shared" si="0"/>
        <v>0</v>
      </c>
      <c r="S8" s="113"/>
      <c r="T8" s="89">
        <f>'Doc1'!J8</f>
        <v>8</v>
      </c>
      <c r="U8" s="113"/>
      <c r="V8" s="198">
        <f>(H8*Serv.44h!$D$44)+(I8*Serv.22h!$D$44)+(J8*Serv.30h!$D$44)+(K8*Serv.44h!$D$44)+(L8*Serv.44h!$D$44*170%)+(M8*Superv.44h!$D$41)+(N8*Líder.44h!$D$41)+(O8*Encarregado.44h!$D$41)+(P8*'Ag.Higienização.44h'!$D$44)+(Q8*'Limpador de Vidro.44h'!$D$44)+(S8*'Vol.+Event.'!$D$45)</f>
        <v>0</v>
      </c>
      <c r="W8" s="199">
        <f>IF(U8&lt;220,Jardin.!$D$48*'Doc3'!U8/8,IF(U8&gt;=220,Jardin.!$D$44*U8/220))</f>
        <v>0</v>
      </c>
    </row>
    <row r="9" spans="1:23" ht="30">
      <c r="A9" s="196">
        <f>'Doc1'!A9</f>
        <v>552</v>
      </c>
      <c r="B9" s="197">
        <f>'Doc1'!B9</f>
        <v>0</v>
      </c>
      <c r="C9" s="97" t="str">
        <f>'Doc1'!C9</f>
        <v>AGENCIA VAREJO</v>
      </c>
      <c r="D9" s="95" t="str">
        <f>'Doc1'!D9</f>
        <v>COXIM</v>
      </c>
      <c r="E9" s="88" t="str">
        <f>'Doc1'!F9</f>
        <v>Limpeza e Jardinagem</v>
      </c>
      <c r="F9" s="97" t="str">
        <f>'Doc1'!G9</f>
        <v xml:space="preserve">Limpeza diária, de 2ª a 6ª
SAA: inclusive s/d/f
Jardinagem VOLANTE: 01 X mês (8hs/dia) </v>
      </c>
      <c r="G9" s="97" t="str">
        <f>'Doc1'!H9</f>
        <v>1 x 44h/s
1 x 30h/s
D/F: 0,02 x 44h/s</v>
      </c>
      <c r="H9" s="93"/>
      <c r="I9" s="93"/>
      <c r="J9" s="93"/>
      <c r="K9" s="94"/>
      <c r="L9" s="93"/>
      <c r="M9" s="93"/>
      <c r="N9" s="93"/>
      <c r="O9" s="93"/>
      <c r="P9" s="93"/>
      <c r="Q9" s="93"/>
      <c r="R9" s="90">
        <f t="shared" si="0"/>
        <v>0</v>
      </c>
      <c r="S9" s="113"/>
      <c r="T9" s="89">
        <f>'Doc1'!J9</f>
        <v>8</v>
      </c>
      <c r="U9" s="113"/>
      <c r="V9" s="198">
        <f>(H9*Serv.44h!$D$44)+(I9*Serv.22h!$D$44)+(J9*Serv.30h!$D$44)+(K9*Serv.44h!$D$44)+(L9*Serv.44h!$D$44*170%)+(M9*Superv.44h!$D$41)+(N9*Líder.44h!$D$41)+(O9*Encarregado.44h!$D$41)+(P9*'Ag.Higienização.44h'!$D$44)+(Q9*'Limpador de Vidro.44h'!$D$44)+(S9*'Vol.+Event.'!$D$45)</f>
        <v>0</v>
      </c>
      <c r="W9" s="199">
        <f>IF(U9&lt;220,Jardin.!$D$48*'Doc3'!U9/8,IF(U9&gt;=220,Jardin.!$D$44*U9/220))</f>
        <v>0</v>
      </c>
    </row>
    <row r="10" spans="1:23" ht="20">
      <c r="A10" s="196">
        <f>'Doc1'!A10</f>
        <v>623</v>
      </c>
      <c r="B10" s="197">
        <f>'Doc1'!B10</f>
        <v>0</v>
      </c>
      <c r="C10" s="97" t="str">
        <f>'Doc1'!C10</f>
        <v>AGENCIA VAREJO</v>
      </c>
      <c r="D10" s="95" t="str">
        <f>'Doc1'!D10</f>
        <v>MIRANDA</v>
      </c>
      <c r="E10" s="88" t="str">
        <f>'Doc1'!F10</f>
        <v>Limpeza e Jardinagem</v>
      </c>
      <c r="F10" s="97" t="str">
        <f>'Doc1'!G10</f>
        <v xml:space="preserve">Limpeza diária de 2ª a 6ª
Jardinagem VOLANTE: 01  x mês (8hs/dia) </v>
      </c>
      <c r="G10" s="97" t="str">
        <f>'Doc1'!H10</f>
        <v>1 x 44h/s</v>
      </c>
      <c r="H10" s="93"/>
      <c r="I10" s="93"/>
      <c r="J10" s="93"/>
      <c r="K10" s="94"/>
      <c r="L10" s="93"/>
      <c r="M10" s="93"/>
      <c r="N10" s="93"/>
      <c r="O10" s="93"/>
      <c r="P10" s="93"/>
      <c r="Q10" s="93"/>
      <c r="R10" s="90">
        <f t="shared" si="0"/>
        <v>0</v>
      </c>
      <c r="S10" s="113"/>
      <c r="T10" s="89">
        <f>'Doc1'!J10</f>
        <v>8</v>
      </c>
      <c r="U10" s="113"/>
      <c r="V10" s="198">
        <f>(H10*Serv.44h!$D$44)+(I10*Serv.22h!$D$44)+(J10*Serv.30h!$D$44)+(K10*Serv.44h!$D$44)+(L10*Serv.44h!$D$44*170%)+(M10*Superv.44h!$D$41)+(N10*Líder.44h!$D$41)+(O10*Encarregado.44h!$D$41)+(P10*'Ag.Higienização.44h'!$D$44)+(Q10*'Limpador de Vidro.44h'!$D$44)+(S10*'Vol.+Event.'!$D$45)</f>
        <v>0</v>
      </c>
      <c r="W10" s="199">
        <f>IF(U10&lt;220,Jardin.!$D$48*'Doc3'!U10/8,IF(U10&gt;=220,Jardin.!$D$44*U10/220))</f>
        <v>0</v>
      </c>
    </row>
    <row r="11" spans="1:23" ht="20">
      <c r="A11" s="196">
        <f>'Doc1'!A11</f>
        <v>706</v>
      </c>
      <c r="B11" s="197">
        <f>'Doc1'!B11</f>
        <v>0</v>
      </c>
      <c r="C11" s="97" t="str">
        <f>'Doc1'!C11</f>
        <v>AGENCIA VAREJO</v>
      </c>
      <c r="D11" s="95" t="str">
        <f>'Doc1'!D11</f>
        <v>APARECIDA DO TABOADO</v>
      </c>
      <c r="E11" s="88" t="str">
        <f>'Doc1'!F11</f>
        <v>Limpeza</v>
      </c>
      <c r="F11" s="97" t="str">
        <f>'Doc1'!G11</f>
        <v>Limpeza diária de 2ª a 6ª</v>
      </c>
      <c r="G11" s="97" t="str">
        <f>'Doc1'!H11</f>
        <v>1 x 44h/s
1 x 22h/s</v>
      </c>
      <c r="H11" s="93"/>
      <c r="I11" s="93"/>
      <c r="J11" s="93"/>
      <c r="K11" s="94"/>
      <c r="L11" s="93"/>
      <c r="M11" s="93"/>
      <c r="N11" s="93"/>
      <c r="O11" s="93"/>
      <c r="P11" s="93"/>
      <c r="Q11" s="93"/>
      <c r="R11" s="90">
        <f t="shared" si="0"/>
        <v>0</v>
      </c>
      <c r="S11" s="113"/>
      <c r="T11" s="89">
        <f>'Doc1'!J11</f>
        <v>0</v>
      </c>
      <c r="U11" s="113"/>
      <c r="V11" s="198">
        <f>(H11*Serv.44h!$D$44)+(I11*Serv.22h!$D$44)+(J11*Serv.30h!$D$44)+(K11*Serv.44h!$D$44)+(L11*Serv.44h!$D$44*170%)+(M11*Superv.44h!$D$41)+(N11*Líder.44h!$D$41)+(O11*Encarregado.44h!$D$41)+(P11*'Ag.Higienização.44h'!$D$44)+(Q11*'Limpador de Vidro.44h'!$D$44)+(S11*'Vol.+Event.'!$D$45)</f>
        <v>0</v>
      </c>
      <c r="W11" s="199">
        <f>IF(U11&lt;220,Jardin.!$D$48*'Doc3'!U11/8,IF(U11&gt;=220,Jardin.!$D$44*U11/220))</f>
        <v>0</v>
      </c>
    </row>
    <row r="12" spans="1:23" ht="20">
      <c r="A12" s="196">
        <f>'Doc1'!A12</f>
        <v>740</v>
      </c>
      <c r="B12" s="197">
        <f>'Doc1'!B12</f>
        <v>0</v>
      </c>
      <c r="C12" s="97" t="str">
        <f>'Doc1'!C12</f>
        <v>AGENCIA VAREJO</v>
      </c>
      <c r="D12" s="95" t="str">
        <f>'Doc1'!D12</f>
        <v>RIO BRILHANTE
*Condomínio</v>
      </c>
      <c r="E12" s="88" t="str">
        <f>'Doc1'!F12</f>
        <v>Limpeza</v>
      </c>
      <c r="F12" s="97" t="str">
        <f>'Doc1'!G12</f>
        <v>Limpeza diária de 2ª a 6ª</v>
      </c>
      <c r="G12" s="97" t="str">
        <f>'Doc1'!H12</f>
        <v>1 x 30h/s</v>
      </c>
      <c r="H12" s="93"/>
      <c r="I12" s="93"/>
      <c r="J12" s="93"/>
      <c r="K12" s="94"/>
      <c r="L12" s="93"/>
      <c r="M12" s="93"/>
      <c r="N12" s="93"/>
      <c r="O12" s="93"/>
      <c r="P12" s="93"/>
      <c r="Q12" s="93"/>
      <c r="R12" s="90">
        <f t="shared" si="0"/>
        <v>0</v>
      </c>
      <c r="S12" s="113"/>
      <c r="T12" s="89">
        <f>'Doc1'!J12</f>
        <v>0</v>
      </c>
      <c r="U12" s="113"/>
      <c r="V12" s="198">
        <f>(H12*Serv.44h!$D$44)+(I12*Serv.22h!$D$44)+(J12*Serv.30h!$D$44)+(K12*Serv.44h!$D$44)+(L12*Serv.44h!$D$44*170%)+(M12*Superv.44h!$D$41)+(N12*Líder.44h!$D$41)+(O12*Encarregado.44h!$D$41)+(P12*'Ag.Higienização.44h'!$D$44)+(Q12*'Limpador de Vidro.44h'!$D$44)+(S12*'Vol.+Event.'!$D$45)</f>
        <v>0</v>
      </c>
      <c r="W12" s="199">
        <f>IF(U12&lt;220,Jardin.!$D$48*'Doc3'!U12/8,IF(U12&gt;=220,Jardin.!$D$44*U12/220))</f>
        <v>0</v>
      </c>
    </row>
    <row r="13" spans="1:23" ht="20">
      <c r="A13" s="196">
        <f>'Doc1'!A13</f>
        <v>742</v>
      </c>
      <c r="B13" s="197">
        <f>'Doc1'!B13</f>
        <v>0</v>
      </c>
      <c r="C13" s="97" t="str">
        <f>'Doc1'!C13</f>
        <v>AGENCIA VAREJO</v>
      </c>
      <c r="D13" s="95" t="str">
        <f>'Doc1'!D13</f>
        <v>PORTO MURTINHO</v>
      </c>
      <c r="E13" s="88" t="str">
        <f>'Doc1'!F13</f>
        <v>Limpeza</v>
      </c>
      <c r="F13" s="97" t="str">
        <f>'Doc1'!G13</f>
        <v>Limpeza diária de 2ª a 6ª</v>
      </c>
      <c r="G13" s="97" t="str">
        <f>'Doc1'!H13</f>
        <v>1 x 30h/s</v>
      </c>
      <c r="H13" s="93"/>
      <c r="I13" s="93"/>
      <c r="J13" s="93"/>
      <c r="K13" s="94"/>
      <c r="L13" s="93"/>
      <c r="M13" s="93"/>
      <c r="N13" s="93"/>
      <c r="O13" s="93"/>
      <c r="P13" s="93"/>
      <c r="Q13" s="93"/>
      <c r="R13" s="90">
        <f t="shared" si="0"/>
        <v>0</v>
      </c>
      <c r="S13" s="113"/>
      <c r="T13" s="89">
        <f>'Doc1'!J13</f>
        <v>0</v>
      </c>
      <c r="U13" s="113"/>
      <c r="V13" s="198">
        <f>(H13*Serv.44h!$D$44)+(I13*Serv.22h!$D$44)+(J13*Serv.30h!$D$44)+(K13*Serv.44h!$D$44)+(L13*Serv.44h!$D$44*170%)+(M13*Superv.44h!$D$41)+(N13*Líder.44h!$D$41)+(O13*Encarregado.44h!$D$41)+(P13*'Ag.Higienização.44h'!$D$44)+(Q13*'Limpador de Vidro.44h'!$D$44)+(S13*'Vol.+Event.'!$D$45)</f>
        <v>0</v>
      </c>
      <c r="W13" s="199">
        <f>IF(U13&lt;220,Jardin.!$D$48*'Doc3'!U13/8,IF(U13&gt;=220,Jardin.!$D$44*U13/220))</f>
        <v>0</v>
      </c>
    </row>
    <row r="14" spans="1:23" ht="20">
      <c r="A14" s="196">
        <f>'Doc1'!A14</f>
        <v>753</v>
      </c>
      <c r="B14" s="197">
        <f>'Doc1'!B14</f>
        <v>0</v>
      </c>
      <c r="C14" s="97" t="str">
        <f>'Doc1'!C14</f>
        <v>AGENCIA VAREJO</v>
      </c>
      <c r="D14" s="95" t="str">
        <f>'Doc1'!D14</f>
        <v>RIO VERDE M.GROSSO</v>
      </c>
      <c r="E14" s="88" t="str">
        <f>'Doc1'!F14</f>
        <v>Limpeza e Jardinagem</v>
      </c>
      <c r="F14" s="97" t="str">
        <f>'Doc1'!G14</f>
        <v xml:space="preserve">Limpeza diária de 2ª a 6ª
Jardinagem VOLANTE: 01  x mês (8hs/dia) </v>
      </c>
      <c r="G14" s="97" t="str">
        <f>'Doc1'!H14</f>
        <v>1 x 30h/s</v>
      </c>
      <c r="H14" s="93"/>
      <c r="I14" s="93"/>
      <c r="J14" s="93"/>
      <c r="K14" s="94"/>
      <c r="L14" s="93"/>
      <c r="M14" s="93"/>
      <c r="N14" s="93"/>
      <c r="O14" s="93"/>
      <c r="P14" s="93"/>
      <c r="Q14" s="93"/>
      <c r="R14" s="90">
        <f t="shared" si="0"/>
        <v>0</v>
      </c>
      <c r="S14" s="113"/>
      <c r="T14" s="89">
        <f>'Doc1'!J14</f>
        <v>8</v>
      </c>
      <c r="U14" s="113"/>
      <c r="V14" s="198">
        <f>(H14*Serv.44h!$D$44)+(I14*Serv.22h!$D$44)+(J14*Serv.30h!$D$44)+(K14*Serv.44h!$D$44)+(L14*Serv.44h!$D$44*170%)+(M14*Superv.44h!$D$41)+(N14*Líder.44h!$D$41)+(O14*Encarregado.44h!$D$41)+(P14*'Ag.Higienização.44h'!$D$44)+(Q14*'Limpador de Vidro.44h'!$D$44)+(S14*'Vol.+Event.'!$D$45)</f>
        <v>0</v>
      </c>
      <c r="W14" s="199">
        <f>IF(U14&lt;220,Jardin.!$D$48*'Doc3'!U14/8,IF(U14&gt;=220,Jardin.!$D$44*U14/220))</f>
        <v>0</v>
      </c>
    </row>
    <row r="15" spans="1:23" ht="20">
      <c r="A15" s="196">
        <f>'Doc1'!A15</f>
        <v>838</v>
      </c>
      <c r="B15" s="197">
        <f>'Doc1'!B15</f>
        <v>0</v>
      </c>
      <c r="C15" s="97" t="str">
        <f>'Doc1'!C15</f>
        <v>AGENCIA VAREJO</v>
      </c>
      <c r="D15" s="95" t="str">
        <f>'Doc1'!D15</f>
        <v>CAMAPUA</v>
      </c>
      <c r="E15" s="88" t="str">
        <f>'Doc1'!F15</f>
        <v>Limpeza</v>
      </c>
      <c r="F15" s="97" t="str">
        <f>'Doc1'!G15</f>
        <v>Limpeza diária de 2ª a 6ª</v>
      </c>
      <c r="G15" s="97" t="str">
        <f>'Doc1'!H15</f>
        <v>1 x 44h/s</v>
      </c>
      <c r="H15" s="93"/>
      <c r="I15" s="93"/>
      <c r="J15" s="93"/>
      <c r="K15" s="94"/>
      <c r="L15" s="93"/>
      <c r="M15" s="93"/>
      <c r="N15" s="93"/>
      <c r="O15" s="93"/>
      <c r="P15" s="93"/>
      <c r="Q15" s="93"/>
      <c r="R15" s="90">
        <f t="shared" si="0"/>
        <v>0</v>
      </c>
      <c r="S15" s="113"/>
      <c r="T15" s="89">
        <f>'Doc1'!J15</f>
        <v>0</v>
      </c>
      <c r="U15" s="113"/>
      <c r="V15" s="198">
        <f>(H15*Serv.44h!$D$44)+(I15*Serv.22h!$D$44)+(J15*Serv.30h!$D$44)+(K15*Serv.44h!$D$44)+(L15*Serv.44h!$D$44*170%)+(M15*Superv.44h!$D$41)+(N15*Líder.44h!$D$41)+(O15*Encarregado.44h!$D$41)+(P15*'Ag.Higienização.44h'!$D$44)+(Q15*'Limpador de Vidro.44h'!$D$44)+(S15*'Vol.+Event.'!$D$45)</f>
        <v>0</v>
      </c>
      <c r="W15" s="199">
        <f>IF(U15&lt;220,Jardin.!$D$48*'Doc3'!U15/8,IF(U15&gt;=220,Jardin.!$D$44*U15/220))</f>
        <v>0</v>
      </c>
    </row>
    <row r="16" spans="1:23" ht="20">
      <c r="A16" s="196">
        <f>'Doc1'!A16</f>
        <v>897</v>
      </c>
      <c r="B16" s="197">
        <f>'Doc1'!B16</f>
        <v>0</v>
      </c>
      <c r="C16" s="97" t="str">
        <f>'Doc1'!C16</f>
        <v>AGENCIA VAREJO</v>
      </c>
      <c r="D16" s="95" t="str">
        <f>'Doc1'!D16</f>
        <v>BATAGUASSU</v>
      </c>
      <c r="E16" s="88" t="str">
        <f>'Doc1'!F16</f>
        <v>Limpeza e Jardinagem</v>
      </c>
      <c r="F16" s="97" t="str">
        <f>'Doc1'!G16</f>
        <v xml:space="preserve">Limpeza diária, de 2ª a 6ª
Jardinagem VOLANTE: 01 X mês (8hs/dia) </v>
      </c>
      <c r="G16" s="97" t="str">
        <f>'Doc1'!H16</f>
        <v>1 x 44h/s</v>
      </c>
      <c r="H16" s="93"/>
      <c r="I16" s="93"/>
      <c r="J16" s="93"/>
      <c r="K16" s="94"/>
      <c r="L16" s="93"/>
      <c r="M16" s="93"/>
      <c r="N16" s="93"/>
      <c r="O16" s="93"/>
      <c r="P16" s="93"/>
      <c r="Q16" s="93"/>
      <c r="R16" s="90">
        <f t="shared" si="0"/>
        <v>0</v>
      </c>
      <c r="S16" s="113"/>
      <c r="T16" s="89">
        <f>'Doc1'!J16</f>
        <v>8</v>
      </c>
      <c r="U16" s="113"/>
      <c r="V16" s="198">
        <f>(H16*Serv.44h!$D$44)+(I16*Serv.22h!$D$44)+(J16*Serv.30h!$D$44)+(K16*Serv.44h!$D$44)+(L16*Serv.44h!$D$44*170%)+(M16*Superv.44h!$D$41)+(N16*Líder.44h!$D$41)+(O16*Encarregado.44h!$D$41)+(P16*'Ag.Higienização.44h'!$D$44)+(Q16*'Limpador de Vidro.44h'!$D$44)+(S16*'Vol.+Event.'!$D$45)</f>
        <v>0</v>
      </c>
      <c r="W16" s="199">
        <f>IF(U16&lt;220,Jardin.!$D$48*'Doc3'!U16/8,IF(U16&gt;=220,Jardin.!$D$44*U16/220))</f>
        <v>0</v>
      </c>
    </row>
    <row r="17" spans="1:23" ht="20">
      <c r="A17" s="196">
        <f>'Doc1'!A17</f>
        <v>903</v>
      </c>
      <c r="B17" s="197">
        <f>'Doc1'!B17</f>
        <v>0</v>
      </c>
      <c r="C17" s="97" t="str">
        <f>'Doc1'!C17</f>
        <v>AGENCIA VAREJO</v>
      </c>
      <c r="D17" s="95" t="str">
        <f>'Doc1'!D17</f>
        <v>CAARAPO</v>
      </c>
      <c r="E17" s="88" t="str">
        <f>'Doc1'!F17</f>
        <v>Limpeza</v>
      </c>
      <c r="F17" s="97" t="str">
        <f>'Doc1'!G17</f>
        <v>Limpeza diária, de 2ª a 6ª
SAA: inclusive s/d/f</v>
      </c>
      <c r="G17" s="97" t="str">
        <f>'Doc1'!H17</f>
        <v>1 x 44h/s
D/F: 0,02 x 44h/s</v>
      </c>
      <c r="H17" s="93"/>
      <c r="I17" s="93"/>
      <c r="J17" s="93"/>
      <c r="K17" s="94"/>
      <c r="L17" s="93"/>
      <c r="M17" s="93"/>
      <c r="N17" s="93"/>
      <c r="O17" s="93"/>
      <c r="P17" s="93"/>
      <c r="Q17" s="93"/>
      <c r="R17" s="90">
        <f t="shared" si="0"/>
        <v>0</v>
      </c>
      <c r="S17" s="113"/>
      <c r="T17" s="89">
        <f>'Doc1'!J17</f>
        <v>0</v>
      </c>
      <c r="U17" s="113"/>
      <c r="V17" s="198">
        <f>(H17*Serv.44h!$D$44)+(I17*Serv.22h!$D$44)+(J17*Serv.30h!$D$44)+(K17*Serv.44h!$D$44)+(L17*Serv.44h!$D$44*170%)+(M17*Superv.44h!$D$41)+(N17*Líder.44h!$D$41)+(O17*Encarregado.44h!$D$41)+(P17*'Ag.Higienização.44h'!$D$44)+(Q17*'Limpador de Vidro.44h'!$D$44)+(S17*'Vol.+Event.'!$D$45)</f>
        <v>0</v>
      </c>
      <c r="W17" s="199">
        <f>IF(U17&lt;220,Jardin.!$D$48*'Doc3'!U17/8,IF(U17&gt;=220,Jardin.!$D$44*U17/220))</f>
        <v>0</v>
      </c>
    </row>
    <row r="18" spans="1:23" ht="20">
      <c r="A18" s="196">
        <f>'Doc1'!A18</f>
        <v>909</v>
      </c>
      <c r="B18" s="197">
        <f>'Doc1'!B18</f>
        <v>0</v>
      </c>
      <c r="C18" s="97" t="str">
        <f>'Doc1'!C18</f>
        <v>AGENCIA VAREJO</v>
      </c>
      <c r="D18" s="95" t="str">
        <f>'Doc1'!D18</f>
        <v>CASSILANDIA</v>
      </c>
      <c r="E18" s="88" t="str">
        <f>'Doc1'!F18</f>
        <v>Limpeza</v>
      </c>
      <c r="F18" s="97" t="str">
        <f>'Doc1'!G18</f>
        <v>Limpeza diária, de 2ª a 6ª
SAA: inclusive s/d/f</v>
      </c>
      <c r="G18" s="97" t="str">
        <f>'Doc1'!H18</f>
        <v>1 x 44h/s
D/F: 0,02 x 44h/s</v>
      </c>
      <c r="H18" s="93"/>
      <c r="I18" s="93"/>
      <c r="J18" s="93"/>
      <c r="K18" s="94"/>
      <c r="L18" s="93"/>
      <c r="M18" s="93"/>
      <c r="N18" s="93"/>
      <c r="O18" s="93"/>
      <c r="P18" s="93"/>
      <c r="Q18" s="93"/>
      <c r="R18" s="90">
        <f t="shared" si="0"/>
        <v>0</v>
      </c>
      <c r="S18" s="113"/>
      <c r="T18" s="89">
        <f>'Doc1'!J18</f>
        <v>0</v>
      </c>
      <c r="U18" s="113"/>
      <c r="V18" s="198">
        <f>(H18*Serv.44h!$D$44)+(I18*Serv.22h!$D$44)+(J18*Serv.30h!$D$44)+(K18*Serv.44h!$D$44)+(L18*Serv.44h!$D$44*170%)+(M18*Superv.44h!$D$41)+(N18*Líder.44h!$D$41)+(O18*Encarregado.44h!$D$41)+(P18*'Ag.Higienização.44h'!$D$44)+(Q18*'Limpador de Vidro.44h'!$D$44)+(S18*'Vol.+Event.'!$D$45)</f>
        <v>0</v>
      </c>
      <c r="W18" s="199">
        <f>IF(U18&lt;220,Jardin.!$D$48*'Doc3'!U18/8,IF(U18&gt;=220,Jardin.!$D$44*U18/220))</f>
        <v>0</v>
      </c>
    </row>
    <row r="19" spans="1:23" ht="20">
      <c r="A19" s="196">
        <f>'Doc1'!A19</f>
        <v>1031</v>
      </c>
      <c r="B19" s="197">
        <f>'Doc1'!B19</f>
        <v>0</v>
      </c>
      <c r="C19" s="97" t="str">
        <f>'Doc1'!C19</f>
        <v>AGENCIA VAREJO</v>
      </c>
      <c r="D19" s="95" t="str">
        <f>'Doc1'!D19</f>
        <v>BONITO-MS</v>
      </c>
      <c r="E19" s="88" t="str">
        <f>'Doc1'!F19</f>
        <v>Limpeza</v>
      </c>
      <c r="F19" s="97" t="str">
        <f>'Doc1'!G19</f>
        <v>Limpeza diária de 2ª a 6ª</v>
      </c>
      <c r="G19" s="97" t="str">
        <f>'Doc1'!H19</f>
        <v>1 x 44h/s</v>
      </c>
      <c r="H19" s="93"/>
      <c r="I19" s="93"/>
      <c r="J19" s="93"/>
      <c r="K19" s="94"/>
      <c r="L19" s="93"/>
      <c r="M19" s="93"/>
      <c r="N19" s="93"/>
      <c r="O19" s="93"/>
      <c r="P19" s="93"/>
      <c r="Q19" s="93"/>
      <c r="R19" s="90">
        <f t="shared" si="0"/>
        <v>0</v>
      </c>
      <c r="S19" s="113"/>
      <c r="T19" s="89">
        <f>'Doc1'!J19</f>
        <v>0</v>
      </c>
      <c r="U19" s="113"/>
      <c r="V19" s="198">
        <f>(H19*Serv.44h!$D$44)+(I19*Serv.22h!$D$44)+(J19*Serv.30h!$D$44)+(K19*Serv.44h!$D$44)+(L19*Serv.44h!$D$44*170%)+(M19*Superv.44h!$D$41)+(N19*Líder.44h!$D$41)+(O19*Encarregado.44h!$D$41)+(P19*'Ag.Higienização.44h'!$D$44)+(Q19*'Limpador de Vidro.44h'!$D$44)+(S19*'Vol.+Event.'!$D$45)</f>
        <v>0</v>
      </c>
      <c r="W19" s="199">
        <f>IF(U19&lt;220,Jardin.!$D$48*'Doc3'!U19/8,IF(U19&gt;=220,Jardin.!$D$44*U19/220))</f>
        <v>0</v>
      </c>
    </row>
    <row r="20" spans="1:23" ht="20">
      <c r="A20" s="196">
        <f>'Doc1'!A20</f>
        <v>1147</v>
      </c>
      <c r="B20" s="197">
        <f>'Doc1'!B20</f>
        <v>0</v>
      </c>
      <c r="C20" s="97" t="str">
        <f>'Doc1'!C20</f>
        <v>AGENCIA VAREJO</v>
      </c>
      <c r="D20" s="95" t="str">
        <f>'Doc1'!D20</f>
        <v>SIDROLANDIA</v>
      </c>
      <c r="E20" s="88" t="str">
        <f>'Doc1'!F20</f>
        <v>Limpeza e Jardinagem</v>
      </c>
      <c r="F20" s="97" t="str">
        <f>'Doc1'!G20</f>
        <v xml:space="preserve">Limpeza diária de 2ª a 6ª
Jardinagem VOLANTE: 01  x mês (8hs/dia) </v>
      </c>
      <c r="G20" s="97" t="str">
        <f>'Doc1'!H20</f>
        <v>1 x 44h/s
1 x 30h/s</v>
      </c>
      <c r="H20" s="93"/>
      <c r="I20" s="93"/>
      <c r="J20" s="93"/>
      <c r="K20" s="94"/>
      <c r="L20" s="93"/>
      <c r="M20" s="93"/>
      <c r="N20" s="93"/>
      <c r="O20" s="93"/>
      <c r="P20" s="93"/>
      <c r="Q20" s="93"/>
      <c r="R20" s="90">
        <f t="shared" si="0"/>
        <v>0</v>
      </c>
      <c r="S20" s="113"/>
      <c r="T20" s="89">
        <f>'Doc1'!J20</f>
        <v>8</v>
      </c>
      <c r="U20" s="113"/>
      <c r="V20" s="198">
        <f>(H20*Serv.44h!$D$44)+(I20*Serv.22h!$D$44)+(J20*Serv.30h!$D$44)+(K20*Serv.44h!$D$44)+(L20*Serv.44h!$D$44*170%)+(M20*Superv.44h!$D$41)+(N20*Líder.44h!$D$41)+(O20*Encarregado.44h!$D$41)+(P20*'Ag.Higienização.44h'!$D$44)+(Q20*'Limpador de Vidro.44h'!$D$44)+(S20*'Vol.+Event.'!$D$45)</f>
        <v>0</v>
      </c>
      <c r="W20" s="199">
        <f>IF(U20&lt;220,Jardin.!$D$48*'Doc3'!U20/8,IF(U20&gt;=220,Jardin.!$D$44*U20/220))</f>
        <v>0</v>
      </c>
    </row>
    <row r="21" spans="1:23" ht="20">
      <c r="A21" s="196">
        <f>'Doc1'!A21</f>
        <v>1324</v>
      </c>
      <c r="B21" s="197">
        <f>'Doc1'!B21</f>
        <v>0</v>
      </c>
      <c r="C21" s="97" t="str">
        <f>'Doc1'!C21</f>
        <v>AGENCIA VAREJO</v>
      </c>
      <c r="D21" s="95" t="str">
        <f>'Doc1'!D21</f>
        <v>ARAL MOREIRA</v>
      </c>
      <c r="E21" s="88" t="str">
        <f>'Doc1'!F21</f>
        <v>Limpeza</v>
      </c>
      <c r="F21" s="97" t="str">
        <f>'Doc1'!G21</f>
        <v>Limpeza diária de 2ª a 6ª</v>
      </c>
      <c r="G21" s="97" t="str">
        <f>'Doc1'!H21</f>
        <v>1 x 30h/s</v>
      </c>
      <c r="H21" s="93"/>
      <c r="I21" s="93"/>
      <c r="J21" s="93"/>
      <c r="K21" s="94"/>
      <c r="L21" s="93"/>
      <c r="M21" s="93"/>
      <c r="N21" s="93"/>
      <c r="O21" s="93"/>
      <c r="P21" s="93"/>
      <c r="Q21" s="93"/>
      <c r="R21" s="90">
        <f t="shared" si="0"/>
        <v>0</v>
      </c>
      <c r="S21" s="113"/>
      <c r="T21" s="89">
        <f>'Doc1'!J21</f>
        <v>0</v>
      </c>
      <c r="U21" s="113"/>
      <c r="V21" s="198">
        <f>(H21*Serv.44h!$D$44)+(I21*Serv.22h!$D$44)+(J21*Serv.30h!$D$44)+(K21*Serv.44h!$D$44)+(L21*Serv.44h!$D$44*170%)+(M21*Superv.44h!$D$41)+(N21*Líder.44h!$D$41)+(O21*Encarregado.44h!$D$41)+(P21*'Ag.Higienização.44h'!$D$44)+(Q21*'Limpador de Vidro.44h'!$D$44)+(S21*'Vol.+Event.'!$D$45)</f>
        <v>0</v>
      </c>
      <c r="W21" s="199">
        <f>IF(U21&lt;220,Jardin.!$D$48*'Doc3'!U21/8,IF(U21&gt;=220,Jardin.!$D$44*U21/220))</f>
        <v>0</v>
      </c>
    </row>
    <row r="22" spans="1:23">
      <c r="A22" s="196">
        <f>'Doc1'!A22</f>
        <v>1325</v>
      </c>
      <c r="B22" s="197">
        <f>'Doc1'!B22</f>
        <v>0</v>
      </c>
      <c r="C22" s="97" t="str">
        <f>'Doc1'!C22</f>
        <v>LOJA BB</v>
      </c>
      <c r="D22" s="95" t="str">
        <f>'Doc1'!D22</f>
        <v>IGUATEMI</v>
      </c>
      <c r="E22" s="88" t="str">
        <f>'Doc1'!F22</f>
        <v>Limpeza</v>
      </c>
      <c r="F22" s="97" t="str">
        <f>'Doc1'!G22</f>
        <v>Limpeza diária de 2ª a 6ª</v>
      </c>
      <c r="G22" s="97" t="str">
        <f>'Doc1'!H22</f>
        <v>1 x 22h/s</v>
      </c>
      <c r="H22" s="93"/>
      <c r="I22" s="93"/>
      <c r="J22" s="93"/>
      <c r="K22" s="94"/>
      <c r="L22" s="93"/>
      <c r="M22" s="93"/>
      <c r="N22" s="93"/>
      <c r="O22" s="93"/>
      <c r="P22" s="93"/>
      <c r="Q22" s="93"/>
      <c r="R22" s="90">
        <f t="shared" si="0"/>
        <v>0</v>
      </c>
      <c r="S22" s="113"/>
      <c r="T22" s="89">
        <f>'Doc1'!J22</f>
        <v>0</v>
      </c>
      <c r="U22" s="113"/>
      <c r="V22" s="198">
        <f>(H22*Serv.44h!$D$44)+(I22*Serv.22h!$D$44)+(J22*Serv.30h!$D$44)+(K22*Serv.44h!$D$44)+(L22*Serv.44h!$D$44*170%)+(M22*Superv.44h!$D$41)+(N22*Líder.44h!$D$41)+(O22*Encarregado.44h!$D$41)+(P22*'Ag.Higienização.44h'!$D$44)+(Q22*'Limpador de Vidro.44h'!$D$44)+(S22*'Vol.+Event.'!$D$45)</f>
        <v>0</v>
      </c>
      <c r="W22" s="199">
        <f>IF(U22&lt;220,Jardin.!$D$48*'Doc3'!U22/8,IF(U22&gt;=220,Jardin.!$D$44*U22/220))</f>
        <v>0</v>
      </c>
    </row>
    <row r="23" spans="1:23" ht="30">
      <c r="A23" s="196">
        <f>'Doc1'!A23</f>
        <v>1661</v>
      </c>
      <c r="B23" s="197">
        <f>'Doc1'!B23</f>
        <v>0</v>
      </c>
      <c r="C23" s="97" t="str">
        <f>'Doc1'!C23</f>
        <v>AGENCIA VAREJO</v>
      </c>
      <c r="D23" s="95" t="str">
        <f>'Doc1'!D23</f>
        <v>BRASILANDIA</v>
      </c>
      <c r="E23" s="88" t="str">
        <f>'Doc1'!F23</f>
        <v>Limpeza e Jardinagem</v>
      </c>
      <c r="F23" s="97" t="str">
        <f>'Doc1'!G23</f>
        <v xml:space="preserve">Limpeza diária, de 2ª a 6ª
SAA: inclusive s/d/f
Jardinagem VOLANTE: 01 X mês (8hs/dia) </v>
      </c>
      <c r="G23" s="97" t="str">
        <f>'Doc1'!H23</f>
        <v>1 x 30h/s
VOL. 0,02 x 44h/s
D/F: 0,02 x 44h/s</v>
      </c>
      <c r="H23" s="93"/>
      <c r="I23" s="93"/>
      <c r="J23" s="93"/>
      <c r="K23" s="94"/>
      <c r="L23" s="93"/>
      <c r="M23" s="93"/>
      <c r="N23" s="93"/>
      <c r="O23" s="93"/>
      <c r="P23" s="93"/>
      <c r="Q23" s="93"/>
      <c r="R23" s="90">
        <f t="shared" si="0"/>
        <v>0</v>
      </c>
      <c r="S23" s="113"/>
      <c r="T23" s="89">
        <f>'Doc1'!J23</f>
        <v>8</v>
      </c>
      <c r="U23" s="113"/>
      <c r="V23" s="198">
        <f>(H23*Serv.44h!$D$44)+(I23*Serv.22h!$D$44)+(J23*Serv.30h!$D$44)+(K23*Serv.44h!$D$44)+(L23*Serv.44h!$D$44*170%)+(M23*Superv.44h!$D$41)+(N23*Líder.44h!$D$41)+(O23*Encarregado.44h!$D$41)+(P23*'Ag.Higienização.44h'!$D$44)+(Q23*'Limpador de Vidro.44h'!$D$44)+(S23*'Vol.+Event.'!$D$45)</f>
        <v>0</v>
      </c>
      <c r="W23" s="199">
        <f>IF(U23&lt;220,Jardin.!$D$48*'Doc3'!U23/8,IF(U23&gt;=220,Jardin.!$D$44*U23/220))</f>
        <v>0</v>
      </c>
    </row>
    <row r="24" spans="1:23" ht="20">
      <c r="A24" s="196">
        <f>'Doc1'!A24</f>
        <v>1872</v>
      </c>
      <c r="B24" s="197">
        <f>'Doc1'!B24</f>
        <v>0</v>
      </c>
      <c r="C24" s="97" t="str">
        <f>'Doc1'!C24</f>
        <v>AGENCIA VAREJO</v>
      </c>
      <c r="D24" s="95" t="str">
        <f>'Doc1'!D24</f>
        <v>COSTA RICA</v>
      </c>
      <c r="E24" s="88" t="str">
        <f>'Doc1'!F24</f>
        <v>Limpeza</v>
      </c>
      <c r="F24" s="97" t="str">
        <f>'Doc1'!G24</f>
        <v>Limpeza diária de 2ª a 6ª</v>
      </c>
      <c r="G24" s="97" t="str">
        <f>'Doc1'!H24</f>
        <v>1 x 30h/s</v>
      </c>
      <c r="H24" s="93"/>
      <c r="I24" s="93"/>
      <c r="J24" s="93"/>
      <c r="K24" s="94"/>
      <c r="L24" s="93"/>
      <c r="M24" s="93"/>
      <c r="N24" s="93"/>
      <c r="O24" s="93"/>
      <c r="P24" s="93"/>
      <c r="Q24" s="93"/>
      <c r="R24" s="90">
        <f t="shared" si="0"/>
        <v>0</v>
      </c>
      <c r="S24" s="113"/>
      <c r="T24" s="89">
        <f>'Doc1'!J24</f>
        <v>0</v>
      </c>
      <c r="U24" s="113"/>
      <c r="V24" s="198">
        <f>(H24*Serv.44h!$D$44)+(I24*Serv.22h!$D$44)+(J24*Serv.30h!$D$44)+(K24*Serv.44h!$D$44)+(L24*Serv.44h!$D$44*170%)+(M24*Superv.44h!$D$41)+(N24*Líder.44h!$D$41)+(O24*Encarregado.44h!$D$41)+(P24*'Ag.Higienização.44h'!$D$44)+(Q24*'Limpador de Vidro.44h'!$D$44)+(S24*'Vol.+Event.'!$D$45)</f>
        <v>0</v>
      </c>
      <c r="W24" s="199">
        <f>IF(U24&lt;220,Jardin.!$D$48*'Doc3'!U24/8,IF(U24&gt;=220,Jardin.!$D$44*U24/220))</f>
        <v>0</v>
      </c>
    </row>
    <row r="25" spans="1:23" ht="20">
      <c r="A25" s="196">
        <f>'Doc1'!A25</f>
        <v>1873</v>
      </c>
      <c r="B25" s="197">
        <f>'Doc1'!B25</f>
        <v>0</v>
      </c>
      <c r="C25" s="97" t="str">
        <f>'Doc1'!C25</f>
        <v>AGENCIA VAREJO</v>
      </c>
      <c r="D25" s="95" t="str">
        <f>'Doc1'!D25</f>
        <v>CIDADE MORENA</v>
      </c>
      <c r="E25" s="88" t="str">
        <f>'Doc1'!F25</f>
        <v>Limpeza</v>
      </c>
      <c r="F25" s="97" t="str">
        <f>'Doc1'!G25</f>
        <v>Limpeza diária, de 2ª a 6ª
SAA: inclusive s/d/f</v>
      </c>
      <c r="G25" s="97" t="str">
        <f>'Doc1'!H25</f>
        <v>1 x 44h/s
D/F: 0,02 x 44h/s</v>
      </c>
      <c r="H25" s="93"/>
      <c r="I25" s="93"/>
      <c r="J25" s="93"/>
      <c r="K25" s="94"/>
      <c r="L25" s="93"/>
      <c r="M25" s="93"/>
      <c r="N25" s="93"/>
      <c r="O25" s="93"/>
      <c r="P25" s="93"/>
      <c r="Q25" s="93"/>
      <c r="R25" s="90">
        <f t="shared" si="0"/>
        <v>0</v>
      </c>
      <c r="S25" s="113"/>
      <c r="T25" s="89">
        <f>'Doc1'!J25</f>
        <v>0</v>
      </c>
      <c r="U25" s="113"/>
      <c r="V25" s="198">
        <f>(H25*Serv.44h!$D$44)+(I25*Serv.22h!$D$44)+(J25*Serv.30h!$D$44)+(K25*Serv.44h!$D$44)+(L25*Serv.44h!$D$44*170%)+(M25*Superv.44h!$D$41)+(N25*Líder.44h!$D$41)+(O25*Encarregado.44h!$D$41)+(P25*'Ag.Higienização.44h'!$D$44)+(Q25*'Limpador de Vidro.44h'!$D$44)+(S25*'Vol.+Event.'!$D$45)</f>
        <v>0</v>
      </c>
      <c r="W25" s="199">
        <f>IF(U25&lt;220,Jardin.!$D$48*'Doc3'!U25/8,IF(U25&gt;=220,Jardin.!$D$44*U25/220))</f>
        <v>0</v>
      </c>
    </row>
    <row r="26" spans="1:23" ht="20">
      <c r="A26" s="196">
        <f>'Doc1'!A26</f>
        <v>1873</v>
      </c>
      <c r="B26" s="197">
        <f>'Doc1'!B26</f>
        <v>2</v>
      </c>
      <c r="C26" s="97" t="str">
        <f>'Doc1'!C26</f>
        <v>PAE</v>
      </c>
      <c r="D26" s="95" t="str">
        <f>'Doc1'!D26</f>
        <v>PAE TER MS</v>
      </c>
      <c r="E26" s="88" t="str">
        <f>'Doc1'!F26</f>
        <v>Limpeza volante</v>
      </c>
      <c r="F26" s="97" t="str">
        <f>'Doc1'!G26</f>
        <v>Limpeza diária de 2ª a 6ª</v>
      </c>
      <c r="G26" s="97" t="str">
        <f>'Doc1'!H26</f>
        <v>0,05 x 44h/s (volante)</v>
      </c>
      <c r="H26" s="93"/>
      <c r="I26" s="93"/>
      <c r="J26" s="93"/>
      <c r="K26" s="94"/>
      <c r="L26" s="93"/>
      <c r="M26" s="93"/>
      <c r="N26" s="93"/>
      <c r="O26" s="93"/>
      <c r="P26" s="93"/>
      <c r="Q26" s="93"/>
      <c r="R26" s="90">
        <f t="shared" si="0"/>
        <v>0</v>
      </c>
      <c r="S26" s="113"/>
      <c r="T26" s="89">
        <f>'Doc1'!J26</f>
        <v>0</v>
      </c>
      <c r="U26" s="113"/>
      <c r="V26" s="198">
        <f>(H26*Serv.44h!$D$44)+(I26*Serv.22h!$D$44)+(J26*Serv.30h!$D$44)+(K26*Serv.44h!$D$44)+(L26*Serv.44h!$D$44*170%)+(M26*Superv.44h!$D$41)+(N26*Líder.44h!$D$41)+(O26*Encarregado.44h!$D$41)+(P26*'Ag.Higienização.44h'!$D$44)+(Q26*'Limpador de Vidro.44h'!$D$44)+(S26*'Vol.+Event.'!$D$45)</f>
        <v>0</v>
      </c>
      <c r="W26" s="199">
        <f>IF(U26&lt;220,Jardin.!$D$48*'Doc3'!U26/8,IF(U26&gt;=220,Jardin.!$D$44*U26/220))</f>
        <v>0</v>
      </c>
    </row>
    <row r="27" spans="1:23" ht="20">
      <c r="A27" s="196">
        <f>'Doc1'!A27</f>
        <v>1873</v>
      </c>
      <c r="B27" s="197">
        <f>'Doc1'!B27</f>
        <v>3</v>
      </c>
      <c r="C27" s="97" t="str">
        <f>'Doc1'!C27</f>
        <v>PAE</v>
      </c>
      <c r="D27" s="95" t="str">
        <f>'Doc1'!D27</f>
        <v>PAE TJ MS</v>
      </c>
      <c r="E27" s="88" t="str">
        <f>'Doc1'!F27</f>
        <v>Limpeza volante</v>
      </c>
      <c r="F27" s="97" t="str">
        <f>'Doc1'!G27</f>
        <v>Limpeza diária de 2ª a 6ª</v>
      </c>
      <c r="G27" s="97" t="str">
        <f>'Doc1'!H27</f>
        <v>0,05 x 44h/s (volante)</v>
      </c>
      <c r="H27" s="93"/>
      <c r="I27" s="93"/>
      <c r="J27" s="93"/>
      <c r="K27" s="94"/>
      <c r="L27" s="93"/>
      <c r="M27" s="93"/>
      <c r="N27" s="93"/>
      <c r="O27" s="93"/>
      <c r="P27" s="93"/>
      <c r="Q27" s="93"/>
      <c r="R27" s="90">
        <f t="shared" si="0"/>
        <v>0</v>
      </c>
      <c r="S27" s="113"/>
      <c r="T27" s="89">
        <f>'Doc1'!J27</f>
        <v>0</v>
      </c>
      <c r="U27" s="113"/>
      <c r="V27" s="198">
        <f>(H27*Serv.44h!$D$44)+(I27*Serv.22h!$D$44)+(J27*Serv.30h!$D$44)+(K27*Serv.44h!$D$44)+(L27*Serv.44h!$D$44*170%)+(M27*Superv.44h!$D$41)+(N27*Líder.44h!$D$41)+(O27*Encarregado.44h!$D$41)+(P27*'Ag.Higienização.44h'!$D$44)+(Q27*'Limpador de Vidro.44h'!$D$44)+(S27*'Vol.+Event.'!$D$45)</f>
        <v>0</v>
      </c>
      <c r="W27" s="199">
        <f>IF(U27&lt;220,Jardin.!$D$48*'Doc3'!U27/8,IF(U27&gt;=220,Jardin.!$D$44*U27/220))</f>
        <v>0</v>
      </c>
    </row>
    <row r="28" spans="1:23" ht="20">
      <c r="A28" s="196">
        <f>'Doc1'!A28</f>
        <v>1873</v>
      </c>
      <c r="B28" s="197">
        <f>'Doc1'!B28</f>
        <v>10</v>
      </c>
      <c r="C28" s="97" t="str">
        <f>'Doc1'!C28</f>
        <v>PAB</v>
      </c>
      <c r="D28" s="95" t="str">
        <f>'Doc1'!D28</f>
        <v>TRT-MS</v>
      </c>
      <c r="E28" s="88" t="str">
        <f>'Doc1'!F28</f>
        <v>Limpeza volante</v>
      </c>
      <c r="F28" s="97" t="str">
        <f>'Doc1'!G28</f>
        <v>Limpeza diária de 2ª a 6ª</v>
      </c>
      <c r="G28" s="97" t="str">
        <f>'Doc1'!H28</f>
        <v>0,05 x 44h/s (volante)</v>
      </c>
      <c r="H28" s="93"/>
      <c r="I28" s="93"/>
      <c r="J28" s="93"/>
      <c r="K28" s="94"/>
      <c r="L28" s="93"/>
      <c r="M28" s="93"/>
      <c r="N28" s="93"/>
      <c r="O28" s="93"/>
      <c r="P28" s="93"/>
      <c r="Q28" s="93"/>
      <c r="R28" s="90">
        <f t="shared" si="0"/>
        <v>0</v>
      </c>
      <c r="S28" s="113"/>
      <c r="T28" s="89">
        <f>'Doc1'!J28</f>
        <v>0</v>
      </c>
      <c r="U28" s="113"/>
      <c r="V28" s="198">
        <f>(H28*Serv.44h!$D$44)+(I28*Serv.22h!$D$44)+(J28*Serv.30h!$D$44)+(K28*Serv.44h!$D$44)+(L28*Serv.44h!$D$44*170%)+(M28*Superv.44h!$D$41)+(N28*Líder.44h!$D$41)+(O28*Encarregado.44h!$D$41)+(P28*'Ag.Higienização.44h'!$D$44)+(Q28*'Limpador de Vidro.44h'!$D$44)+(S28*'Vol.+Event.'!$D$45)</f>
        <v>0</v>
      </c>
      <c r="W28" s="199">
        <f>IF(U28&lt;220,Jardin.!$D$48*'Doc3'!U28/8,IF(U28&gt;=220,Jardin.!$D$44*U28/220))</f>
        <v>0</v>
      </c>
    </row>
    <row r="29" spans="1:23" ht="20">
      <c r="A29" s="196">
        <f>'Doc1'!A29</f>
        <v>1881</v>
      </c>
      <c r="B29" s="197">
        <f>'Doc1'!B29</f>
        <v>0</v>
      </c>
      <c r="C29" s="97" t="str">
        <f>'Doc1'!C29</f>
        <v>AGENCIA AGRO</v>
      </c>
      <c r="D29" s="95" t="str">
        <f>'Doc1'!D29</f>
        <v>ESTILO AGRO CAMPO GRANDE</v>
      </c>
      <c r="E29" s="88" t="str">
        <f>'Doc1'!F29</f>
        <v>Limpeza e Jardinagem</v>
      </c>
      <c r="F29" s="97" t="str">
        <f>'Doc1'!G29</f>
        <v xml:space="preserve">Limpeza diária de 2ª a 6ª
Jardinagem VOLANTE: 01  x mês (8hs/dia) </v>
      </c>
      <c r="G29" s="97" t="str">
        <f>'Doc1'!H29</f>
        <v>1 x 30h/s</v>
      </c>
      <c r="H29" s="93"/>
      <c r="I29" s="93"/>
      <c r="J29" s="93"/>
      <c r="K29" s="94"/>
      <c r="L29" s="93"/>
      <c r="M29" s="93"/>
      <c r="N29" s="93"/>
      <c r="O29" s="93"/>
      <c r="P29" s="93"/>
      <c r="Q29" s="93"/>
      <c r="R29" s="90">
        <f t="shared" si="0"/>
        <v>0</v>
      </c>
      <c r="S29" s="113"/>
      <c r="T29" s="89">
        <f>'Doc1'!J29</f>
        <v>8</v>
      </c>
      <c r="U29" s="113"/>
      <c r="V29" s="198">
        <f>(H29*Serv.44h!$D$44)+(I29*Serv.22h!$D$44)+(J29*Serv.30h!$D$44)+(K29*Serv.44h!$D$44)+(L29*Serv.44h!$D$44*170%)+(M29*Superv.44h!$D$41)+(N29*Líder.44h!$D$41)+(O29*Encarregado.44h!$D$41)+(P29*'Ag.Higienização.44h'!$D$44)+(Q29*'Limpador de Vidro.44h'!$D$44)+(S29*'Vol.+Event.'!$D$45)</f>
        <v>0</v>
      </c>
      <c r="W29" s="199">
        <f>IF(U29&lt;220,Jardin.!$D$48*'Doc3'!U29/8,IF(U29&gt;=220,Jardin.!$D$44*U29/220))</f>
        <v>0</v>
      </c>
    </row>
    <row r="30" spans="1:23">
      <c r="A30" s="196">
        <f>'Doc1'!A30</f>
        <v>1935</v>
      </c>
      <c r="B30" s="197">
        <f>'Doc1'!B30</f>
        <v>0</v>
      </c>
      <c r="C30" s="97" t="str">
        <f>'Doc1'!C30</f>
        <v>LOJA BB</v>
      </c>
      <c r="D30" s="95" t="str">
        <f>'Doc1'!D30</f>
        <v>AGUA CLARA</v>
      </c>
      <c r="E30" s="88" t="str">
        <f>'Doc1'!F30</f>
        <v>Limpeza</v>
      </c>
      <c r="F30" s="97" t="str">
        <f>'Doc1'!G30</f>
        <v>Limpeza diária de 2ª a 6ª</v>
      </c>
      <c r="G30" s="97" t="str">
        <f>'Doc1'!H30</f>
        <v>1 x 22h/s</v>
      </c>
      <c r="H30" s="93"/>
      <c r="I30" s="93"/>
      <c r="J30" s="93"/>
      <c r="K30" s="94"/>
      <c r="L30" s="93"/>
      <c r="M30" s="93"/>
      <c r="N30" s="93"/>
      <c r="O30" s="93"/>
      <c r="P30" s="93"/>
      <c r="Q30" s="93"/>
      <c r="R30" s="90">
        <f t="shared" si="0"/>
        <v>0</v>
      </c>
      <c r="S30" s="113"/>
      <c r="T30" s="89">
        <f>'Doc1'!J30</f>
        <v>0</v>
      </c>
      <c r="U30" s="113"/>
      <c r="V30" s="198">
        <f>(H30*Serv.44h!$D$44)+(I30*Serv.22h!$D$44)+(J30*Serv.30h!$D$44)+(K30*Serv.44h!$D$44)+(L30*Serv.44h!$D$44*170%)+(M30*Superv.44h!$D$41)+(N30*Líder.44h!$D$41)+(O30*Encarregado.44h!$D$41)+(P30*'Ag.Higienização.44h'!$D$44)+(Q30*'Limpador de Vidro.44h'!$D$44)+(S30*'Vol.+Event.'!$D$45)</f>
        <v>0</v>
      </c>
      <c r="W30" s="199">
        <f>IF(U30&lt;220,Jardin.!$D$48*'Doc3'!U30/8,IF(U30&gt;=220,Jardin.!$D$44*U30/220))</f>
        <v>0</v>
      </c>
    </row>
    <row r="31" spans="1:23">
      <c r="A31" s="196">
        <f>'Doc1'!A31</f>
        <v>1937</v>
      </c>
      <c r="B31" s="197">
        <f>'Doc1'!B31</f>
        <v>0</v>
      </c>
      <c r="C31" s="97" t="str">
        <f>'Doc1'!C31</f>
        <v>LOJA BB</v>
      </c>
      <c r="D31" s="95" t="str">
        <f>'Doc1'!D31</f>
        <v>INOCENCIA</v>
      </c>
      <c r="E31" s="88" t="str">
        <f>'Doc1'!F31</f>
        <v>Limpeza</v>
      </c>
      <c r="F31" s="97" t="str">
        <f>'Doc1'!G31</f>
        <v>Limpeza diária de 2ª a 6ª</v>
      </c>
      <c r="G31" s="97" t="str">
        <f>'Doc1'!H31</f>
        <v>1 x 22h/s</v>
      </c>
      <c r="H31" s="93"/>
      <c r="I31" s="93"/>
      <c r="J31" s="93"/>
      <c r="K31" s="94"/>
      <c r="L31" s="93"/>
      <c r="M31" s="93"/>
      <c r="N31" s="93"/>
      <c r="O31" s="93"/>
      <c r="P31" s="93"/>
      <c r="Q31" s="93"/>
      <c r="R31" s="90">
        <f t="shared" si="0"/>
        <v>0</v>
      </c>
      <c r="S31" s="113"/>
      <c r="T31" s="89">
        <f>'Doc1'!J31</f>
        <v>0</v>
      </c>
      <c r="U31" s="113"/>
      <c r="V31" s="198">
        <f>(H31*Serv.44h!$D$44)+(I31*Serv.22h!$D$44)+(J31*Serv.30h!$D$44)+(K31*Serv.44h!$D$44)+(L31*Serv.44h!$D$44*170%)+(M31*Superv.44h!$D$41)+(N31*Líder.44h!$D$41)+(O31*Encarregado.44h!$D$41)+(P31*'Ag.Higienização.44h'!$D$44)+(Q31*'Limpador de Vidro.44h'!$D$44)+(S31*'Vol.+Event.'!$D$45)</f>
        <v>0</v>
      </c>
      <c r="W31" s="199">
        <f>IF(U31&lt;220,Jardin.!$D$48*'Doc3'!U31/8,IF(U31&gt;=220,Jardin.!$D$44*U31/220))</f>
        <v>0</v>
      </c>
    </row>
    <row r="32" spans="1:23">
      <c r="A32" s="196">
        <f>'Doc1'!A32</f>
        <v>1938</v>
      </c>
      <c r="B32" s="197">
        <f>'Doc1'!B32</f>
        <v>0</v>
      </c>
      <c r="C32" s="97" t="str">
        <f>'Doc1'!C32</f>
        <v>LOJA BB</v>
      </c>
      <c r="D32" s="95" t="str">
        <f>'Doc1'!D32</f>
        <v>LADARIO</v>
      </c>
      <c r="E32" s="88" t="str">
        <f>'Doc1'!F32</f>
        <v>Limpeza</v>
      </c>
      <c r="F32" s="97" t="str">
        <f>'Doc1'!G32</f>
        <v>Limpeza diária de 2ª a 6ª</v>
      </c>
      <c r="G32" s="97" t="str">
        <f>'Doc1'!H32</f>
        <v>1 x 22h/s</v>
      </c>
      <c r="H32" s="93"/>
      <c r="I32" s="93"/>
      <c r="J32" s="93"/>
      <c r="K32" s="94"/>
      <c r="L32" s="93"/>
      <c r="M32" s="93"/>
      <c r="N32" s="93"/>
      <c r="O32" s="93"/>
      <c r="P32" s="93"/>
      <c r="Q32" s="93"/>
      <c r="R32" s="90">
        <f t="shared" si="0"/>
        <v>0</v>
      </c>
      <c r="S32" s="113"/>
      <c r="T32" s="89">
        <f>'Doc1'!J32</f>
        <v>0</v>
      </c>
      <c r="U32" s="113"/>
      <c r="V32" s="198">
        <f>(H32*Serv.44h!$D$44)+(I32*Serv.22h!$D$44)+(J32*Serv.30h!$D$44)+(K32*Serv.44h!$D$44)+(L32*Serv.44h!$D$44*170%)+(M32*Superv.44h!$D$41)+(N32*Líder.44h!$D$41)+(O32*Encarregado.44h!$D$41)+(P32*'Ag.Higienização.44h'!$D$44)+(Q32*'Limpador de Vidro.44h'!$D$44)+(S32*'Vol.+Event.'!$D$45)</f>
        <v>0</v>
      </c>
      <c r="W32" s="199">
        <f>IF(U32&lt;220,Jardin.!$D$48*'Doc3'!U32/8,IF(U32&gt;=220,Jardin.!$D$44*U32/220))</f>
        <v>0</v>
      </c>
    </row>
    <row r="33" spans="1:23" ht="20">
      <c r="A33" s="196">
        <f>'Doc1'!A33</f>
        <v>2175</v>
      </c>
      <c r="B33" s="197">
        <f>'Doc1'!B33</f>
        <v>0</v>
      </c>
      <c r="C33" s="97" t="str">
        <f>'Doc1'!C33</f>
        <v>AGENCIA VAREJO</v>
      </c>
      <c r="D33" s="95" t="str">
        <f>'Doc1'!D33</f>
        <v>ITAPORA</v>
      </c>
      <c r="E33" s="88" t="str">
        <f>'Doc1'!F33</f>
        <v>Limpeza</v>
      </c>
      <c r="F33" s="97" t="str">
        <f>'Doc1'!G33</f>
        <v>Limpeza diária, de 2ª a 6ª
SAA: inclusive aos sábados.</v>
      </c>
      <c r="G33" s="97" t="str">
        <f>'Doc1'!H33</f>
        <v>1 x 30h/s
VOL. 0,02 x 44h/s</v>
      </c>
      <c r="H33" s="93"/>
      <c r="I33" s="93"/>
      <c r="J33" s="93"/>
      <c r="K33" s="94"/>
      <c r="L33" s="93"/>
      <c r="M33" s="93"/>
      <c r="N33" s="93"/>
      <c r="O33" s="93"/>
      <c r="P33" s="93"/>
      <c r="Q33" s="93"/>
      <c r="R33" s="90">
        <f t="shared" si="0"/>
        <v>0</v>
      </c>
      <c r="S33" s="113"/>
      <c r="T33" s="89">
        <f>'Doc1'!J33</f>
        <v>0</v>
      </c>
      <c r="U33" s="113"/>
      <c r="V33" s="198">
        <f>(H33*Serv.44h!$D$44)+(I33*Serv.22h!$D$44)+(J33*Serv.30h!$D$44)+(K33*Serv.44h!$D$44)+(L33*Serv.44h!$D$44*170%)+(M33*Superv.44h!$D$41)+(N33*Líder.44h!$D$41)+(O33*Encarregado.44h!$D$41)+(P33*'Ag.Higienização.44h'!$D$44)+(Q33*'Limpador de Vidro.44h'!$D$44)+(S33*'Vol.+Event.'!$D$45)</f>
        <v>0</v>
      </c>
      <c r="W33" s="199">
        <f>IF(U33&lt;220,Jardin.!$D$48*'Doc3'!U33/8,IF(U33&gt;=220,Jardin.!$D$44*U33/220))</f>
        <v>0</v>
      </c>
    </row>
    <row r="34" spans="1:23" ht="20">
      <c r="A34" s="196">
        <f>'Doc1'!A34</f>
        <v>2188</v>
      </c>
      <c r="B34" s="197">
        <f>'Doc1'!B34</f>
        <v>0</v>
      </c>
      <c r="C34" s="97" t="str">
        <f>'Doc1'!C34</f>
        <v>AGENCIA VAREJO</v>
      </c>
      <c r="D34" s="95" t="str">
        <f>'Doc1'!D34</f>
        <v>IVINHEMA</v>
      </c>
      <c r="E34" s="88" t="str">
        <f>'Doc1'!F34</f>
        <v>Limpeza e Jardinagem</v>
      </c>
      <c r="F34" s="97" t="str">
        <f>'Doc1'!G34</f>
        <v xml:space="preserve">Limpeza diária de 2ª a 6ª
Jardinagem VOLANTE: 01  x mês (8hs/dia) </v>
      </c>
      <c r="G34" s="97" t="str">
        <f>'Doc1'!H34</f>
        <v>1 x 30h/s</v>
      </c>
      <c r="H34" s="93"/>
      <c r="I34" s="93"/>
      <c r="J34" s="93"/>
      <c r="K34" s="94"/>
      <c r="L34" s="93"/>
      <c r="M34" s="93"/>
      <c r="N34" s="93"/>
      <c r="O34" s="93"/>
      <c r="P34" s="93"/>
      <c r="Q34" s="93"/>
      <c r="R34" s="90">
        <f t="shared" si="0"/>
        <v>0</v>
      </c>
      <c r="S34" s="113"/>
      <c r="T34" s="89">
        <f>'Doc1'!J34</f>
        <v>8</v>
      </c>
      <c r="U34" s="113"/>
      <c r="V34" s="198">
        <f>(H34*Serv.44h!$D$44)+(I34*Serv.22h!$D$44)+(J34*Serv.30h!$D$44)+(K34*Serv.44h!$D$44)+(L34*Serv.44h!$D$44*170%)+(M34*Superv.44h!$D$41)+(N34*Líder.44h!$D$41)+(O34*Encarregado.44h!$D$41)+(P34*'Ag.Higienização.44h'!$D$44)+(Q34*'Limpador de Vidro.44h'!$D$44)+(S34*'Vol.+Event.'!$D$45)</f>
        <v>0</v>
      </c>
      <c r="W34" s="199">
        <f>IF(U34&lt;220,Jardin.!$D$48*'Doc3'!U34/8,IF(U34&gt;=220,Jardin.!$D$44*U34/220))</f>
        <v>0</v>
      </c>
    </row>
    <row r="35" spans="1:23" ht="20">
      <c r="A35" s="196">
        <f>'Doc1'!A35</f>
        <v>2340</v>
      </c>
      <c r="B35" s="197">
        <f>'Doc1'!B35</f>
        <v>0</v>
      </c>
      <c r="C35" s="97" t="str">
        <f>'Doc1'!C35</f>
        <v>AGENCIA VAREJO</v>
      </c>
      <c r="D35" s="95" t="str">
        <f>'Doc1'!D35</f>
        <v>NIOAQUE</v>
      </c>
      <c r="E35" s="88" t="str">
        <f>'Doc1'!F35</f>
        <v>Limpeza</v>
      </c>
      <c r="F35" s="97" t="str">
        <f>'Doc1'!G35</f>
        <v>Limpeza diária de 2ª a 6ª</v>
      </c>
      <c r="G35" s="97" t="str">
        <f>'Doc1'!H35</f>
        <v>1 x 30h/s</v>
      </c>
      <c r="H35" s="93"/>
      <c r="I35" s="93"/>
      <c r="J35" s="93"/>
      <c r="K35" s="94"/>
      <c r="L35" s="93"/>
      <c r="M35" s="93"/>
      <c r="N35" s="93"/>
      <c r="O35" s="93"/>
      <c r="P35" s="93"/>
      <c r="Q35" s="93"/>
      <c r="R35" s="90">
        <f t="shared" si="0"/>
        <v>0</v>
      </c>
      <c r="S35" s="113"/>
      <c r="T35" s="89">
        <f>'Doc1'!J35</f>
        <v>0</v>
      </c>
      <c r="U35" s="113"/>
      <c r="V35" s="198">
        <f>(H35*Serv.44h!$D$44)+(I35*Serv.22h!$D$44)+(J35*Serv.30h!$D$44)+(K35*Serv.44h!$D$44)+(L35*Serv.44h!$D$44*170%)+(M35*Superv.44h!$D$41)+(N35*Líder.44h!$D$41)+(O35*Encarregado.44h!$D$41)+(P35*'Ag.Higienização.44h'!$D$44)+(Q35*'Limpador de Vidro.44h'!$D$44)+(S35*'Vol.+Event.'!$D$45)</f>
        <v>0</v>
      </c>
      <c r="W35" s="199">
        <f>IF(U35&lt;220,Jardin.!$D$48*'Doc3'!U35/8,IF(U35&gt;=220,Jardin.!$D$44*U35/220))</f>
        <v>0</v>
      </c>
    </row>
    <row r="36" spans="1:23" ht="20">
      <c r="A36" s="196">
        <f>'Doc1'!A36</f>
        <v>2431</v>
      </c>
      <c r="B36" s="197">
        <f>'Doc1'!B36</f>
        <v>0</v>
      </c>
      <c r="C36" s="97" t="str">
        <f>'Doc1'!C36</f>
        <v>AGENCIA VAREJO</v>
      </c>
      <c r="D36" s="95" t="str">
        <f>'Doc1'!D36</f>
        <v>PEDRO GOMES</v>
      </c>
      <c r="E36" s="88" t="str">
        <f>'Doc1'!F36</f>
        <v>Limpeza</v>
      </c>
      <c r="F36" s="97" t="str">
        <f>'Doc1'!G36</f>
        <v>Limpeza diária de 2ª a 6ª</v>
      </c>
      <c r="G36" s="97" t="str">
        <f>'Doc1'!H36</f>
        <v>1 x 44h/s</v>
      </c>
      <c r="H36" s="93"/>
      <c r="I36" s="93"/>
      <c r="J36" s="93"/>
      <c r="K36" s="94"/>
      <c r="L36" s="93"/>
      <c r="M36" s="93"/>
      <c r="N36" s="93"/>
      <c r="O36" s="93"/>
      <c r="P36" s="93"/>
      <c r="Q36" s="93"/>
      <c r="R36" s="90">
        <f t="shared" si="0"/>
        <v>0</v>
      </c>
      <c r="S36" s="113"/>
      <c r="T36" s="89">
        <f>'Doc1'!J36</f>
        <v>0</v>
      </c>
      <c r="U36" s="113"/>
      <c r="V36" s="198">
        <f>(H36*Serv.44h!$D$44)+(I36*Serv.22h!$D$44)+(J36*Serv.30h!$D$44)+(K36*Serv.44h!$D$44)+(L36*Serv.44h!$D$44*170%)+(M36*Superv.44h!$D$41)+(N36*Líder.44h!$D$41)+(O36*Encarregado.44h!$D$41)+(P36*'Ag.Higienização.44h'!$D$44)+(Q36*'Limpador de Vidro.44h'!$D$44)+(S36*'Vol.+Event.'!$D$45)</f>
        <v>0</v>
      </c>
      <c r="W36" s="199">
        <f>IF(U36&lt;220,Jardin.!$D$48*'Doc3'!U36/8,IF(U36&gt;=220,Jardin.!$D$44*U36/220))</f>
        <v>0</v>
      </c>
    </row>
    <row r="37" spans="1:23" ht="30">
      <c r="A37" s="196">
        <f>'Doc1'!A37</f>
        <v>2609</v>
      </c>
      <c r="B37" s="197">
        <f>'Doc1'!B37</f>
        <v>0</v>
      </c>
      <c r="C37" s="97" t="str">
        <f>'Doc1'!C37</f>
        <v>AGENCIA EMPRESARIAL</v>
      </c>
      <c r="D37" s="95" t="str">
        <f>'Doc1'!D37</f>
        <v>CORP BANK MS
*Condomínio</v>
      </c>
      <c r="E37" s="88" t="str">
        <f>'Doc1'!F37</f>
        <v>Limpeza</v>
      </c>
      <c r="F37" s="97" t="str">
        <f>'Doc1'!G37</f>
        <v>Limpeza diária de 2ª a 6ª</v>
      </c>
      <c r="G37" s="97" t="str">
        <f>'Doc1'!H37</f>
        <v>1 x 30h/s</v>
      </c>
      <c r="H37" s="93"/>
      <c r="I37" s="93"/>
      <c r="J37" s="93"/>
      <c r="K37" s="94"/>
      <c r="L37" s="93"/>
      <c r="M37" s="93"/>
      <c r="N37" s="93"/>
      <c r="O37" s="93"/>
      <c r="P37" s="93"/>
      <c r="Q37" s="93"/>
      <c r="R37" s="90">
        <f t="shared" si="0"/>
        <v>0</v>
      </c>
      <c r="S37" s="113"/>
      <c r="T37" s="89">
        <f>'Doc1'!J37</f>
        <v>0</v>
      </c>
      <c r="U37" s="113"/>
      <c r="V37" s="198">
        <f>(H37*Serv.44h!$D$44)+(I37*Serv.22h!$D$44)+(J37*Serv.30h!$D$44)+(K37*Serv.44h!$D$44)+(L37*Serv.44h!$D$44*170%)+(M37*Superv.44h!$D$41)+(N37*Líder.44h!$D$41)+(O37*Encarregado.44h!$D$41)+(P37*'Ag.Higienização.44h'!$D$44)+(Q37*'Limpador de Vidro.44h'!$D$44)+(S37*'Vol.+Event.'!$D$45)</f>
        <v>0</v>
      </c>
      <c r="W37" s="199">
        <f>IF(U37&lt;220,Jardin.!$D$48*'Doc3'!U37/8,IF(U37&gt;=220,Jardin.!$D$44*U37/220))</f>
        <v>0</v>
      </c>
    </row>
    <row r="38" spans="1:23" ht="20">
      <c r="A38" s="196">
        <f>'Doc1'!A38</f>
        <v>2620</v>
      </c>
      <c r="B38" s="197">
        <f>'Doc1'!B38</f>
        <v>0</v>
      </c>
      <c r="C38" s="97" t="str">
        <f>'Doc1'!C38</f>
        <v>AGENCIA VAREJO</v>
      </c>
      <c r="D38" s="95" t="str">
        <f>'Doc1'!D38</f>
        <v>SAO GABRIEL DO OESTE
*Condomínio</v>
      </c>
      <c r="E38" s="88" t="str">
        <f>'Doc1'!F38</f>
        <v>Limpeza e Jardinagem</v>
      </c>
      <c r="F38" s="97" t="str">
        <f>'Doc1'!G38</f>
        <v xml:space="preserve">Limpeza diária de 2ª a 6ª
Jardinagem VOLANTE: 01  x mês (8hs/dia) </v>
      </c>
      <c r="G38" s="97" t="str">
        <f>'Doc1'!H38</f>
        <v>1 x 44h/s</v>
      </c>
      <c r="H38" s="93"/>
      <c r="I38" s="93"/>
      <c r="J38" s="93"/>
      <c r="K38" s="94"/>
      <c r="L38" s="93"/>
      <c r="M38" s="93"/>
      <c r="N38" s="93"/>
      <c r="O38" s="93"/>
      <c r="P38" s="93"/>
      <c r="Q38" s="93"/>
      <c r="R38" s="90">
        <f t="shared" si="0"/>
        <v>0</v>
      </c>
      <c r="S38" s="113"/>
      <c r="T38" s="89">
        <f>'Doc1'!J38</f>
        <v>8</v>
      </c>
      <c r="U38" s="113"/>
      <c r="V38" s="198">
        <f>(H38*Serv.44h!$D$44)+(I38*Serv.22h!$D$44)+(J38*Serv.30h!$D$44)+(K38*Serv.44h!$D$44)+(L38*Serv.44h!$D$44*170%)+(M38*Superv.44h!$D$41)+(N38*Líder.44h!$D$41)+(O38*Encarregado.44h!$D$41)+(P38*'Ag.Higienização.44h'!$D$44)+(Q38*'Limpador de Vidro.44h'!$D$44)+(S38*'Vol.+Event.'!$D$45)</f>
        <v>0</v>
      </c>
      <c r="W38" s="199">
        <f>IF(U38&lt;220,Jardin.!$D$48*'Doc3'!U38/8,IF(U38&gt;=220,Jardin.!$D$44*U38/220))</f>
        <v>0</v>
      </c>
    </row>
    <row r="39" spans="1:23" ht="20">
      <c r="A39" s="196">
        <f>'Doc1'!A39</f>
        <v>2687</v>
      </c>
      <c r="B39" s="197">
        <f>'Doc1'!B39</f>
        <v>0</v>
      </c>
      <c r="C39" s="97" t="str">
        <f>'Doc1'!C39</f>
        <v>AGENCIA VAREJO</v>
      </c>
      <c r="D39" s="95" t="str">
        <f>'Doc1'!D39</f>
        <v>SETE QUEDAS</v>
      </c>
      <c r="E39" s="88" t="str">
        <f>'Doc1'!F39</f>
        <v>Limpeza e Jardinagem</v>
      </c>
      <c r="F39" s="97" t="str">
        <f>'Doc1'!G39</f>
        <v xml:space="preserve">Limpeza diária de 2ª a 6ª
Jardinagem VOLANTE: 01  x mês (8hs/dia) </v>
      </c>
      <c r="G39" s="97" t="str">
        <f>'Doc1'!H39</f>
        <v>1 x 30h/s</v>
      </c>
      <c r="H39" s="93"/>
      <c r="I39" s="93"/>
      <c r="J39" s="93"/>
      <c r="K39" s="94"/>
      <c r="L39" s="93"/>
      <c r="M39" s="93"/>
      <c r="N39" s="93"/>
      <c r="O39" s="93"/>
      <c r="P39" s="93"/>
      <c r="Q39" s="93"/>
      <c r="R39" s="90">
        <f t="shared" si="0"/>
        <v>0</v>
      </c>
      <c r="S39" s="113"/>
      <c r="T39" s="89">
        <f>'Doc1'!J39</f>
        <v>8</v>
      </c>
      <c r="U39" s="113"/>
      <c r="V39" s="198">
        <f>(H39*Serv.44h!$D$44)+(I39*Serv.22h!$D$44)+(J39*Serv.30h!$D$44)+(K39*Serv.44h!$D$44)+(L39*Serv.44h!$D$44*170%)+(M39*Superv.44h!$D$41)+(N39*Líder.44h!$D$41)+(O39*Encarregado.44h!$D$41)+(P39*'Ag.Higienização.44h'!$D$44)+(Q39*'Limpador de Vidro.44h'!$D$44)+(S39*'Vol.+Event.'!$D$45)</f>
        <v>0</v>
      </c>
      <c r="W39" s="199">
        <f>IF(U39&lt;220,Jardin.!$D$48*'Doc3'!U39/8,IF(U39&gt;=220,Jardin.!$D$44*U39/220))</f>
        <v>0</v>
      </c>
    </row>
    <row r="40" spans="1:23" ht="20">
      <c r="A40" s="196">
        <f>'Doc1'!A40</f>
        <v>2848</v>
      </c>
      <c r="B40" s="197">
        <f>'Doc1'!B40</f>
        <v>0</v>
      </c>
      <c r="C40" s="97" t="str">
        <f>'Doc1'!C40</f>
        <v>AGENCIA VAREJO</v>
      </c>
      <c r="D40" s="95" t="str">
        <f>'Doc1'!D40</f>
        <v>BATAYPORA</v>
      </c>
      <c r="E40" s="88" t="str">
        <f>'Doc1'!F40</f>
        <v>Limpeza</v>
      </c>
      <c r="F40" s="97" t="str">
        <f>'Doc1'!G40</f>
        <v>Limpeza diária de 2ª a 6ª</v>
      </c>
      <c r="G40" s="97" t="str">
        <f>'Doc1'!H40</f>
        <v>1 x 30h/s</v>
      </c>
      <c r="H40" s="93"/>
      <c r="I40" s="93"/>
      <c r="J40" s="93"/>
      <c r="K40" s="94"/>
      <c r="L40" s="93"/>
      <c r="M40" s="93"/>
      <c r="N40" s="93"/>
      <c r="O40" s="93"/>
      <c r="P40" s="93"/>
      <c r="Q40" s="93"/>
      <c r="R40" s="90">
        <f t="shared" si="0"/>
        <v>0</v>
      </c>
      <c r="S40" s="113"/>
      <c r="T40" s="89">
        <f>'Doc1'!J40</f>
        <v>0</v>
      </c>
      <c r="U40" s="113"/>
      <c r="V40" s="198">
        <f>(H40*Serv.44h!$D$44)+(I40*Serv.22h!$D$44)+(J40*Serv.30h!$D$44)+(K40*Serv.44h!$D$44)+(L40*Serv.44h!$D$44*170%)+(M40*Superv.44h!$D$41)+(N40*Líder.44h!$D$41)+(O40*Encarregado.44h!$D$41)+(P40*'Ag.Higienização.44h'!$D$44)+(Q40*'Limpador de Vidro.44h'!$D$44)+(S40*'Vol.+Event.'!$D$45)</f>
        <v>0</v>
      </c>
      <c r="W40" s="199">
        <f>IF(U40&lt;220,Jardin.!$D$48*'Doc3'!U40/8,IF(U40&gt;=220,Jardin.!$D$44*U40/220))</f>
        <v>0</v>
      </c>
    </row>
    <row r="41" spans="1:23" ht="30">
      <c r="A41" s="196">
        <f>'Doc1'!A41</f>
        <v>3066</v>
      </c>
      <c r="B41" s="197">
        <f>'Doc1'!B41</f>
        <v>0</v>
      </c>
      <c r="C41" s="97" t="str">
        <f>'Doc1'!C41</f>
        <v>AGENCIA VAREJO</v>
      </c>
      <c r="D41" s="95" t="str">
        <f>'Doc1'!D41</f>
        <v>CHAPADAO DO SUL
*Condomínio</v>
      </c>
      <c r="E41" s="88" t="str">
        <f>'Doc1'!F41</f>
        <v>Limpeza E Jardinagem</v>
      </c>
      <c r="F41" s="97" t="str">
        <f>'Doc1'!G41</f>
        <v xml:space="preserve">Limpeza diária, de 2ª a 6ª
SAA: inclusive aos sábados.
Jardinagem VOLANTE: 01  x mês (8hs/dia) </v>
      </c>
      <c r="G41" s="97" t="str">
        <f>'Doc1'!H41</f>
        <v>1 x 44h/s</v>
      </c>
      <c r="H41" s="93"/>
      <c r="I41" s="93"/>
      <c r="J41" s="93"/>
      <c r="K41" s="94"/>
      <c r="L41" s="93"/>
      <c r="M41" s="93"/>
      <c r="N41" s="93"/>
      <c r="O41" s="93"/>
      <c r="P41" s="93"/>
      <c r="Q41" s="93"/>
      <c r="R41" s="90">
        <f t="shared" si="0"/>
        <v>0</v>
      </c>
      <c r="S41" s="113"/>
      <c r="T41" s="89">
        <f>'Doc1'!J41</f>
        <v>8</v>
      </c>
      <c r="U41" s="113"/>
      <c r="V41" s="198">
        <f>(H41*Serv.44h!$D$44)+(I41*Serv.22h!$D$44)+(J41*Serv.30h!$D$44)+(K41*Serv.44h!$D$44)+(L41*Serv.44h!$D$44*170%)+(M41*Superv.44h!$D$41)+(N41*Líder.44h!$D$41)+(O41*Encarregado.44h!$D$41)+(P41*'Ag.Higienização.44h'!$D$44)+(Q41*'Limpador de Vidro.44h'!$D$44)+(S41*'Vol.+Event.'!$D$45)</f>
        <v>0</v>
      </c>
      <c r="W41" s="199">
        <f>IF(U41&lt;220,Jardin.!$D$48*'Doc3'!U41/8,IF(U41&gt;=220,Jardin.!$D$44*U41/220))</f>
        <v>0</v>
      </c>
    </row>
    <row r="42" spans="1:23">
      <c r="A42" s="196">
        <f>'Doc1'!A42</f>
        <v>3093</v>
      </c>
      <c r="B42" s="197">
        <f>'Doc1'!B42</f>
        <v>0</v>
      </c>
      <c r="C42" s="97" t="str">
        <f>'Doc1'!C42</f>
        <v>LOJA BB</v>
      </c>
      <c r="D42" s="95" t="str">
        <f>'Doc1'!D42</f>
        <v>DOIS IRMAOS BURITI</v>
      </c>
      <c r="E42" s="88" t="str">
        <f>'Doc1'!F42</f>
        <v>Limpeza</v>
      </c>
      <c r="F42" s="97" t="str">
        <f>'Doc1'!G42</f>
        <v>Limpeza diária de 2ª a 6ª</v>
      </c>
      <c r="G42" s="97" t="str">
        <f>'Doc1'!H42</f>
        <v>1 x 30h/s</v>
      </c>
      <c r="H42" s="93"/>
      <c r="I42" s="93"/>
      <c r="J42" s="93"/>
      <c r="K42" s="94"/>
      <c r="L42" s="93"/>
      <c r="M42" s="93"/>
      <c r="N42" s="93"/>
      <c r="O42" s="93"/>
      <c r="P42" s="93"/>
      <c r="Q42" s="93"/>
      <c r="R42" s="90">
        <f t="shared" si="0"/>
        <v>0</v>
      </c>
      <c r="S42" s="113"/>
      <c r="T42" s="89">
        <f>'Doc1'!J42</f>
        <v>0</v>
      </c>
      <c r="U42" s="113"/>
      <c r="V42" s="198">
        <f>(H42*Serv.44h!$D$44)+(I42*Serv.22h!$D$44)+(J42*Serv.30h!$D$44)+(K42*Serv.44h!$D$44)+(L42*Serv.44h!$D$44*170%)+(M42*Superv.44h!$D$41)+(N42*Líder.44h!$D$41)+(O42*Encarregado.44h!$D$41)+(P42*'Ag.Higienização.44h'!$D$44)+(Q42*'Limpador de Vidro.44h'!$D$44)+(S42*'Vol.+Event.'!$D$45)</f>
        <v>0</v>
      </c>
      <c r="W42" s="199">
        <f>IF(U42&lt;220,Jardin.!$D$48*'Doc3'!U42/8,IF(U42&gt;=220,Jardin.!$D$44*U42/220))</f>
        <v>0</v>
      </c>
    </row>
    <row r="43" spans="1:23" ht="30">
      <c r="A43" s="196">
        <f>'Doc1'!A43</f>
        <v>3497</v>
      </c>
      <c r="B43" s="197">
        <f>'Doc1'!B43</f>
        <v>0</v>
      </c>
      <c r="C43" s="97" t="str">
        <f>'Doc1'!C43</f>
        <v>AGENCIA VAREJO</v>
      </c>
      <c r="D43" s="95" t="str">
        <f>'Doc1'!D43</f>
        <v>JULIO DE CASTILHOS</v>
      </c>
      <c r="E43" s="88" t="str">
        <f>'Doc1'!F43</f>
        <v>Limpeza e Jardinagem</v>
      </c>
      <c r="F43" s="97" t="str">
        <f>'Doc1'!G43</f>
        <v xml:space="preserve">Limpeza diária, de 2ª a 6ª
SAA: inclusive s/d/f
Jardinagem VOLANTE: 01 X mês (8hs/dia) </v>
      </c>
      <c r="G43" s="97" t="str">
        <f>'Doc1'!H43</f>
        <v>1 x 44h/s
D/F: 0,02 x 44h/s</v>
      </c>
      <c r="H43" s="93"/>
      <c r="I43" s="93"/>
      <c r="J43" s="93"/>
      <c r="K43" s="94"/>
      <c r="L43" s="93"/>
      <c r="M43" s="93"/>
      <c r="N43" s="93"/>
      <c r="O43" s="93"/>
      <c r="P43" s="93"/>
      <c r="Q43" s="93"/>
      <c r="R43" s="90">
        <f t="shared" si="0"/>
        <v>0</v>
      </c>
      <c r="S43" s="113"/>
      <c r="T43" s="89">
        <f>'Doc1'!J43</f>
        <v>8</v>
      </c>
      <c r="U43" s="113"/>
      <c r="V43" s="198">
        <f>(H43*Serv.44h!$D$44)+(I43*Serv.22h!$D$44)+(J43*Serv.30h!$D$44)+(K43*Serv.44h!$D$44)+(L43*Serv.44h!$D$44*170%)+(M43*Superv.44h!$D$41)+(N43*Líder.44h!$D$41)+(O43*Encarregado.44h!$D$41)+(P43*'Ag.Higienização.44h'!$D$44)+(Q43*'Limpador de Vidro.44h'!$D$44)+(S43*'Vol.+Event.'!$D$45)</f>
        <v>0</v>
      </c>
      <c r="W43" s="199">
        <f>IF(U43&lt;220,Jardin.!$D$48*'Doc3'!U43/8,IF(U43&gt;=220,Jardin.!$D$44*U43/220))</f>
        <v>0</v>
      </c>
    </row>
    <row r="44" spans="1:23" ht="20">
      <c r="A44" s="196">
        <f>'Doc1'!A44</f>
        <v>3928</v>
      </c>
      <c r="B44" s="197">
        <f>'Doc1'!B44</f>
        <v>0</v>
      </c>
      <c r="C44" s="97" t="str">
        <f>'Doc1'!C44</f>
        <v>AGENCIA VAREJO</v>
      </c>
      <c r="D44" s="95" t="str">
        <f>'Doc1'!D44</f>
        <v>ANAURILANDIA</v>
      </c>
      <c r="E44" s="88" t="str">
        <f>'Doc1'!F44</f>
        <v>Limpeza</v>
      </c>
      <c r="F44" s="97" t="str">
        <f>'Doc1'!G44</f>
        <v>Limpeza diária de 2ª a 6ª</v>
      </c>
      <c r="G44" s="97" t="str">
        <f>'Doc1'!H44</f>
        <v>1 x 30h/s</v>
      </c>
      <c r="H44" s="93"/>
      <c r="I44" s="93"/>
      <c r="J44" s="93"/>
      <c r="K44" s="94"/>
      <c r="L44" s="93"/>
      <c r="M44" s="93"/>
      <c r="N44" s="93"/>
      <c r="O44" s="93"/>
      <c r="P44" s="93"/>
      <c r="Q44" s="93"/>
      <c r="R44" s="90">
        <f t="shared" si="0"/>
        <v>0</v>
      </c>
      <c r="S44" s="113"/>
      <c r="T44" s="89">
        <f>'Doc1'!J44</f>
        <v>0</v>
      </c>
      <c r="U44" s="113"/>
      <c r="V44" s="198">
        <f>(H44*Serv.44h!$D$44)+(I44*Serv.22h!$D$44)+(J44*Serv.30h!$D$44)+(K44*Serv.44h!$D$44)+(L44*Serv.44h!$D$44*170%)+(M44*Superv.44h!$D$41)+(N44*Líder.44h!$D$41)+(O44*Encarregado.44h!$D$41)+(P44*'Ag.Higienização.44h'!$D$44)+(Q44*'Limpador de Vidro.44h'!$D$44)+(S44*'Vol.+Event.'!$D$45)</f>
        <v>0</v>
      </c>
      <c r="W44" s="199">
        <f>IF(U44&lt;220,Jardin.!$D$48*'Doc3'!U44/8,IF(U44&gt;=220,Jardin.!$D$44*U44/220))</f>
        <v>0</v>
      </c>
    </row>
    <row r="45" spans="1:23" ht="20">
      <c r="A45" s="196">
        <f>'Doc1'!A45</f>
        <v>3929</v>
      </c>
      <c r="B45" s="197">
        <f>'Doc1'!B45</f>
        <v>0</v>
      </c>
      <c r="C45" s="97" t="str">
        <f>'Doc1'!C45</f>
        <v>AGENCIA VAREJO</v>
      </c>
      <c r="D45" s="95" t="str">
        <f>'Doc1'!D45</f>
        <v>BANDEIRANTES</v>
      </c>
      <c r="E45" s="88" t="str">
        <f>'Doc1'!F45</f>
        <v>Limpeza</v>
      </c>
      <c r="F45" s="97" t="str">
        <f>'Doc1'!G45</f>
        <v>Limpeza diária de 2ª a 6ª</v>
      </c>
      <c r="G45" s="97" t="str">
        <f>'Doc1'!H45</f>
        <v>1 x 22h/s</v>
      </c>
      <c r="H45" s="93"/>
      <c r="I45" s="93"/>
      <c r="J45" s="93"/>
      <c r="K45" s="94"/>
      <c r="L45" s="93"/>
      <c r="M45" s="93"/>
      <c r="N45" s="93"/>
      <c r="O45" s="93"/>
      <c r="P45" s="93"/>
      <c r="Q45" s="93"/>
      <c r="R45" s="90">
        <f t="shared" si="0"/>
        <v>0</v>
      </c>
      <c r="S45" s="113"/>
      <c r="T45" s="89">
        <f>'Doc1'!J45</f>
        <v>0</v>
      </c>
      <c r="U45" s="113"/>
      <c r="V45" s="198">
        <f>(H45*Serv.44h!$D$44)+(I45*Serv.22h!$D$44)+(J45*Serv.30h!$D$44)+(K45*Serv.44h!$D$44)+(L45*Serv.44h!$D$44*170%)+(M45*Superv.44h!$D$41)+(N45*Líder.44h!$D$41)+(O45*Encarregado.44h!$D$41)+(P45*'Ag.Higienização.44h'!$D$44)+(Q45*'Limpador de Vidro.44h'!$D$44)+(S45*'Vol.+Event.'!$D$45)</f>
        <v>0</v>
      </c>
      <c r="W45" s="199">
        <f>IF(U45&lt;220,Jardin.!$D$48*'Doc3'!U45/8,IF(U45&gt;=220,Jardin.!$D$44*U45/220))</f>
        <v>0</v>
      </c>
    </row>
    <row r="46" spans="1:23" ht="20">
      <c r="A46" s="196">
        <f>'Doc1'!A46</f>
        <v>3933</v>
      </c>
      <c r="B46" s="197">
        <f>'Doc1'!B46</f>
        <v>0</v>
      </c>
      <c r="C46" s="97" t="str">
        <f>'Doc1'!C46</f>
        <v>AGENCIA VAREJO</v>
      </c>
      <c r="D46" s="95" t="str">
        <f>'Doc1'!D46</f>
        <v>ITAQUIRAI</v>
      </c>
      <c r="E46" s="88" t="str">
        <f>'Doc1'!F46</f>
        <v>Limpeza</v>
      </c>
      <c r="F46" s="97" t="str">
        <f>'Doc1'!G46</f>
        <v>Limpeza diária de 2ª a 6ª</v>
      </c>
      <c r="G46" s="97" t="str">
        <f>'Doc1'!H46</f>
        <v>1 x 30h/s</v>
      </c>
      <c r="H46" s="93"/>
      <c r="I46" s="93"/>
      <c r="J46" s="93"/>
      <c r="K46" s="94"/>
      <c r="L46" s="93"/>
      <c r="M46" s="93"/>
      <c r="N46" s="93"/>
      <c r="O46" s="93"/>
      <c r="P46" s="93"/>
      <c r="Q46" s="93"/>
      <c r="R46" s="90">
        <f t="shared" si="0"/>
        <v>0</v>
      </c>
      <c r="S46" s="113"/>
      <c r="T46" s="89">
        <f>'Doc1'!J46</f>
        <v>0</v>
      </c>
      <c r="U46" s="113"/>
      <c r="V46" s="198">
        <f>(H46*Serv.44h!$D$44)+(I46*Serv.22h!$D$44)+(J46*Serv.30h!$D$44)+(K46*Serv.44h!$D$44)+(L46*Serv.44h!$D$44*170%)+(M46*Superv.44h!$D$41)+(N46*Líder.44h!$D$41)+(O46*Encarregado.44h!$D$41)+(P46*'Ag.Higienização.44h'!$D$44)+(Q46*'Limpador de Vidro.44h'!$D$44)+(S46*'Vol.+Event.'!$D$45)</f>
        <v>0</v>
      </c>
      <c r="W46" s="199">
        <f>IF(U46&lt;220,Jardin.!$D$48*'Doc3'!U46/8,IF(U46&gt;=220,Jardin.!$D$44*U46/220))</f>
        <v>0</v>
      </c>
    </row>
    <row r="47" spans="1:23">
      <c r="A47" s="196">
        <f>'Doc1'!A47</f>
        <v>3935</v>
      </c>
      <c r="B47" s="197">
        <f>'Doc1'!B47</f>
        <v>0</v>
      </c>
      <c r="C47" s="97" t="str">
        <f>'Doc1'!C47</f>
        <v>LOJA BB</v>
      </c>
      <c r="D47" s="95" t="str">
        <f>'Doc1'!D47</f>
        <v>JUTI</v>
      </c>
      <c r="E47" s="88" t="str">
        <f>'Doc1'!F47</f>
        <v>Limpeza</v>
      </c>
      <c r="F47" s="97" t="str">
        <f>'Doc1'!G47</f>
        <v>Limpeza diária de 2ª a 6ª</v>
      </c>
      <c r="G47" s="97" t="str">
        <f>'Doc1'!H47</f>
        <v>1 x 22h/s</v>
      </c>
      <c r="H47" s="93"/>
      <c r="I47" s="93"/>
      <c r="J47" s="93"/>
      <c r="K47" s="94"/>
      <c r="L47" s="93"/>
      <c r="M47" s="93"/>
      <c r="N47" s="93"/>
      <c r="O47" s="93"/>
      <c r="P47" s="93"/>
      <c r="Q47" s="93"/>
      <c r="R47" s="90">
        <f t="shared" si="0"/>
        <v>0</v>
      </c>
      <c r="S47" s="113"/>
      <c r="T47" s="89">
        <f>'Doc1'!J47</f>
        <v>0</v>
      </c>
      <c r="U47" s="113"/>
      <c r="V47" s="198">
        <f>(H47*Serv.44h!$D$44)+(I47*Serv.22h!$D$44)+(J47*Serv.30h!$D$44)+(K47*Serv.44h!$D$44)+(L47*Serv.44h!$D$44*170%)+(M47*Superv.44h!$D$41)+(N47*Líder.44h!$D$41)+(O47*Encarregado.44h!$D$41)+(P47*'Ag.Higienização.44h'!$D$44)+(Q47*'Limpador de Vidro.44h'!$D$44)+(S47*'Vol.+Event.'!$D$45)</f>
        <v>0</v>
      </c>
      <c r="W47" s="199">
        <f>IF(U47&lt;220,Jardin.!$D$48*'Doc3'!U47/8,IF(U47&gt;=220,Jardin.!$D$44*U47/220))</f>
        <v>0</v>
      </c>
    </row>
    <row r="48" spans="1:23">
      <c r="A48" s="196">
        <f>'Doc1'!A48</f>
        <v>3936</v>
      </c>
      <c r="B48" s="197">
        <f>'Doc1'!B48</f>
        <v>0</v>
      </c>
      <c r="C48" s="97" t="str">
        <f>'Doc1'!C48</f>
        <v>LOJA BB</v>
      </c>
      <c r="D48" s="95" t="str">
        <f>'Doc1'!D48</f>
        <v>RIO NEGRO</v>
      </c>
      <c r="E48" s="88" t="str">
        <f>'Doc1'!F48</f>
        <v>Limpeza</v>
      </c>
      <c r="F48" s="97" t="str">
        <f>'Doc1'!G48</f>
        <v>Limpeza diária de 2ª a 6ª</v>
      </c>
      <c r="G48" s="97" t="str">
        <f>'Doc1'!H48</f>
        <v>1 x 22h/s</v>
      </c>
      <c r="H48" s="93"/>
      <c r="I48" s="93"/>
      <c r="J48" s="93"/>
      <c r="K48" s="94"/>
      <c r="L48" s="93"/>
      <c r="M48" s="93"/>
      <c r="N48" s="93"/>
      <c r="O48" s="93"/>
      <c r="P48" s="93"/>
      <c r="Q48" s="93"/>
      <c r="R48" s="90">
        <f t="shared" si="0"/>
        <v>0</v>
      </c>
      <c r="S48" s="113"/>
      <c r="T48" s="89">
        <f>'Doc1'!J48</f>
        <v>0</v>
      </c>
      <c r="U48" s="113"/>
      <c r="V48" s="198">
        <f>(H48*Serv.44h!$D$44)+(I48*Serv.22h!$D$44)+(J48*Serv.30h!$D$44)+(K48*Serv.44h!$D$44)+(L48*Serv.44h!$D$44*170%)+(M48*Superv.44h!$D$41)+(N48*Líder.44h!$D$41)+(O48*Encarregado.44h!$D$41)+(P48*'Ag.Higienização.44h'!$D$44)+(Q48*'Limpador de Vidro.44h'!$D$44)+(S48*'Vol.+Event.'!$D$45)</f>
        <v>0</v>
      </c>
      <c r="W48" s="199">
        <f>IF(U48&lt;220,Jardin.!$D$48*'Doc3'!U48/8,IF(U48&gt;=220,Jardin.!$D$44*U48/220))</f>
        <v>0</v>
      </c>
    </row>
    <row r="49" spans="1:23" ht="20">
      <c r="A49" s="196">
        <f>'Doc1'!A49</f>
        <v>3937</v>
      </c>
      <c r="B49" s="197">
        <f>'Doc1'!B49</f>
        <v>0</v>
      </c>
      <c r="C49" s="97" t="str">
        <f>'Doc1'!C49</f>
        <v>AGENCIA VAREJO</v>
      </c>
      <c r="D49" s="95" t="str">
        <f>'Doc1'!D49</f>
        <v>SONORA</v>
      </c>
      <c r="E49" s="88" t="str">
        <f>'Doc1'!F49</f>
        <v>Limpeza</v>
      </c>
      <c r="F49" s="97" t="str">
        <f>'Doc1'!G49</f>
        <v>Limpeza diária de 2ª a 6ª</v>
      </c>
      <c r="G49" s="97" t="str">
        <f>'Doc1'!H49</f>
        <v>1 x 30h/s</v>
      </c>
      <c r="H49" s="93"/>
      <c r="I49" s="93"/>
      <c r="J49" s="93"/>
      <c r="K49" s="94"/>
      <c r="L49" s="93"/>
      <c r="M49" s="93"/>
      <c r="N49" s="93"/>
      <c r="O49" s="93"/>
      <c r="P49" s="93"/>
      <c r="Q49" s="93"/>
      <c r="R49" s="90">
        <f t="shared" si="0"/>
        <v>0</v>
      </c>
      <c r="S49" s="113"/>
      <c r="T49" s="89">
        <f>'Doc1'!J49</f>
        <v>0</v>
      </c>
      <c r="U49" s="113"/>
      <c r="V49" s="198">
        <f>(H49*Serv.44h!$D$44)+(I49*Serv.22h!$D$44)+(J49*Serv.30h!$D$44)+(K49*Serv.44h!$D$44)+(L49*Serv.44h!$D$44*170%)+(M49*Superv.44h!$D$41)+(N49*Líder.44h!$D$41)+(O49*Encarregado.44h!$D$41)+(P49*'Ag.Higienização.44h'!$D$44)+(Q49*'Limpador de Vidro.44h'!$D$44)+(S49*'Vol.+Event.'!$D$45)</f>
        <v>0</v>
      </c>
      <c r="W49" s="199">
        <f>IF(U49&lt;220,Jardin.!$D$48*'Doc3'!U49/8,IF(U49&gt;=220,Jardin.!$D$44*U49/220))</f>
        <v>0</v>
      </c>
    </row>
    <row r="50" spans="1:23" ht="20">
      <c r="A50" s="196">
        <f>'Doc1'!A50</f>
        <v>3938</v>
      </c>
      <c r="B50" s="197">
        <f>'Doc1'!B50</f>
        <v>0</v>
      </c>
      <c r="C50" s="97" t="str">
        <f>'Doc1'!C50</f>
        <v>LOJA BB</v>
      </c>
      <c r="D50" s="95" t="str">
        <f>'Doc1'!D50</f>
        <v>TACURU</v>
      </c>
      <c r="E50" s="88" t="str">
        <f>'Doc1'!F50</f>
        <v>Limpeza e Jardinagem</v>
      </c>
      <c r="F50" s="97" t="str">
        <f>'Doc1'!G50</f>
        <v xml:space="preserve">Limpeza diária de 2ª a 6ª
Jardinagem VOLANTE: 01  x mês (8hs/dia) </v>
      </c>
      <c r="G50" s="97" t="str">
        <f>'Doc1'!H50</f>
        <v>1 x 30h/s</v>
      </c>
      <c r="H50" s="93"/>
      <c r="I50" s="93"/>
      <c r="J50" s="93"/>
      <c r="K50" s="94"/>
      <c r="L50" s="93"/>
      <c r="M50" s="93"/>
      <c r="N50" s="93"/>
      <c r="O50" s="93"/>
      <c r="P50" s="93"/>
      <c r="Q50" s="93"/>
      <c r="R50" s="90">
        <f t="shared" si="0"/>
        <v>0</v>
      </c>
      <c r="S50" s="113"/>
      <c r="T50" s="89">
        <f>'Doc1'!J50</f>
        <v>8</v>
      </c>
      <c r="U50" s="113"/>
      <c r="V50" s="198">
        <f>(H50*Serv.44h!$D$44)+(I50*Serv.22h!$D$44)+(J50*Serv.30h!$D$44)+(K50*Serv.44h!$D$44)+(L50*Serv.44h!$D$44*170%)+(M50*Superv.44h!$D$41)+(N50*Líder.44h!$D$41)+(O50*Encarregado.44h!$D$41)+(P50*'Ag.Higienização.44h'!$D$44)+(Q50*'Limpador de Vidro.44h'!$D$44)+(S50*'Vol.+Event.'!$D$45)</f>
        <v>0</v>
      </c>
      <c r="W50" s="199">
        <f>IF(U50&lt;220,Jardin.!$D$48*'Doc3'!U50/8,IF(U50&gt;=220,Jardin.!$D$44*U50/220))</f>
        <v>0</v>
      </c>
    </row>
    <row r="51" spans="1:23" ht="30">
      <c r="A51" s="196">
        <f>'Doc1'!A51</f>
        <v>3950</v>
      </c>
      <c r="B51" s="197">
        <f>'Doc1'!B51</f>
        <v>0</v>
      </c>
      <c r="C51" s="97" t="str">
        <f>'Doc1'!C51</f>
        <v>AGENCIA VAREJO</v>
      </c>
      <c r="D51" s="95" t="str">
        <f>'Doc1'!D51</f>
        <v>NOVA ALVORADA DO SUL</v>
      </c>
      <c r="E51" s="88" t="str">
        <f>'Doc1'!F51</f>
        <v>Limpeza e Jardinagem</v>
      </c>
      <c r="F51" s="97" t="str">
        <f>'Doc1'!G51</f>
        <v xml:space="preserve">Limpeza diária, de 2ª a 6ª
SAA: inclusive s/d/f
Jardinagem VOLANTE: 01 X mês (8hs/dia) </v>
      </c>
      <c r="G51" s="97" t="str">
        <f>'Doc1'!H51</f>
        <v>1 x 30h/s
VOL. 0,02 x 44h/s
D/F: 0,02 x 44h/s</v>
      </c>
      <c r="H51" s="93"/>
      <c r="I51" s="93"/>
      <c r="J51" s="93"/>
      <c r="K51" s="94"/>
      <c r="L51" s="93"/>
      <c r="M51" s="93"/>
      <c r="N51" s="93"/>
      <c r="O51" s="93"/>
      <c r="P51" s="93"/>
      <c r="Q51" s="93"/>
      <c r="R51" s="90">
        <f t="shared" si="0"/>
        <v>0</v>
      </c>
      <c r="S51" s="113"/>
      <c r="T51" s="89">
        <f>'Doc1'!J51</f>
        <v>8</v>
      </c>
      <c r="U51" s="113"/>
      <c r="V51" s="198">
        <f>(H51*Serv.44h!$D$44)+(I51*Serv.22h!$D$44)+(J51*Serv.30h!$D$44)+(K51*Serv.44h!$D$44)+(L51*Serv.44h!$D$44*170%)+(M51*Superv.44h!$D$41)+(N51*Líder.44h!$D$41)+(O51*Encarregado.44h!$D$41)+(P51*'Ag.Higienização.44h'!$D$44)+(Q51*'Limpador de Vidro.44h'!$D$44)+(S51*'Vol.+Event.'!$D$45)</f>
        <v>0</v>
      </c>
      <c r="W51" s="199">
        <f>IF(U51&lt;220,Jardin.!$D$48*'Doc3'!U51/8,IF(U51&gt;=220,Jardin.!$D$44*U51/220))</f>
        <v>0</v>
      </c>
    </row>
    <row r="52" spans="1:23">
      <c r="A52" s="196">
        <f>'Doc1'!A52</f>
        <v>4088</v>
      </c>
      <c r="B52" s="197">
        <f>'Doc1'!B52</f>
        <v>0</v>
      </c>
      <c r="C52" s="97" t="str">
        <f>'Doc1'!C52</f>
        <v>LOJA BB</v>
      </c>
      <c r="D52" s="95" t="str">
        <f>'Doc1'!D52</f>
        <v>SANTA RITA DO PARDO</v>
      </c>
      <c r="E52" s="88" t="str">
        <f>'Doc1'!F52</f>
        <v>Limpeza</v>
      </c>
      <c r="F52" s="97" t="str">
        <f>'Doc1'!G52</f>
        <v>Limpeza diária de 2ª a 6ª</v>
      </c>
      <c r="G52" s="97" t="str">
        <f>'Doc1'!H52</f>
        <v>1 x 22h/s</v>
      </c>
      <c r="H52" s="93"/>
      <c r="I52" s="93"/>
      <c r="J52" s="93"/>
      <c r="K52" s="94"/>
      <c r="L52" s="93"/>
      <c r="M52" s="93"/>
      <c r="N52" s="93"/>
      <c r="O52" s="93"/>
      <c r="P52" s="93"/>
      <c r="Q52" s="93"/>
      <c r="R52" s="90">
        <f t="shared" si="0"/>
        <v>0</v>
      </c>
      <c r="S52" s="113"/>
      <c r="T52" s="89">
        <f>'Doc1'!J52</f>
        <v>0</v>
      </c>
      <c r="U52" s="113"/>
      <c r="V52" s="198">
        <f>(H52*Serv.44h!$D$44)+(I52*Serv.22h!$D$44)+(J52*Serv.30h!$D$44)+(K52*Serv.44h!$D$44)+(L52*Serv.44h!$D$44*170%)+(M52*Superv.44h!$D$41)+(N52*Líder.44h!$D$41)+(O52*Encarregado.44h!$D$41)+(P52*'Ag.Higienização.44h'!$D$44)+(Q52*'Limpador de Vidro.44h'!$D$44)+(S52*'Vol.+Event.'!$D$45)</f>
        <v>0</v>
      </c>
      <c r="W52" s="199">
        <f>IF(U52&lt;220,Jardin.!$D$48*'Doc3'!U52/8,IF(U52&gt;=220,Jardin.!$D$44*U52/220))</f>
        <v>0</v>
      </c>
    </row>
    <row r="53" spans="1:23">
      <c r="A53" s="196">
        <f>'Doc1'!A53</f>
        <v>4089</v>
      </c>
      <c r="B53" s="197">
        <f>'Doc1'!B53</f>
        <v>0</v>
      </c>
      <c r="C53" s="97" t="str">
        <f>'Doc1'!C53</f>
        <v>LOJA BB</v>
      </c>
      <c r="D53" s="95" t="str">
        <f>'Doc1'!D53</f>
        <v>SELVIRIA</v>
      </c>
      <c r="E53" s="88" t="str">
        <f>'Doc1'!F53</f>
        <v>Limpeza</v>
      </c>
      <c r="F53" s="97" t="str">
        <f>'Doc1'!G53</f>
        <v>Limpeza diária de 2ª a 6ª</v>
      </c>
      <c r="G53" s="97" t="str">
        <f>'Doc1'!H53</f>
        <v>1 x 22h/s</v>
      </c>
      <c r="H53" s="93"/>
      <c r="I53" s="93"/>
      <c r="J53" s="93"/>
      <c r="K53" s="94"/>
      <c r="L53" s="93"/>
      <c r="M53" s="93"/>
      <c r="N53" s="93"/>
      <c r="O53" s="93"/>
      <c r="P53" s="93"/>
      <c r="Q53" s="93"/>
      <c r="R53" s="90">
        <f t="shared" si="0"/>
        <v>0</v>
      </c>
      <c r="S53" s="113"/>
      <c r="T53" s="89">
        <f>'Doc1'!J53</f>
        <v>0</v>
      </c>
      <c r="U53" s="113"/>
      <c r="V53" s="198">
        <f>(H53*Serv.44h!$D$44)+(I53*Serv.22h!$D$44)+(J53*Serv.30h!$D$44)+(K53*Serv.44h!$D$44)+(L53*Serv.44h!$D$44*170%)+(M53*Superv.44h!$D$41)+(N53*Líder.44h!$D$41)+(O53*Encarregado.44h!$D$41)+(P53*'Ag.Higienização.44h'!$D$44)+(Q53*'Limpador de Vidro.44h'!$D$44)+(S53*'Vol.+Event.'!$D$45)</f>
        <v>0</v>
      </c>
      <c r="W53" s="199">
        <f>IF(U53&lt;220,Jardin.!$D$48*'Doc3'!U53/8,IF(U53&gt;=220,Jardin.!$D$44*U53/220))</f>
        <v>0</v>
      </c>
    </row>
    <row r="54" spans="1:23" ht="20">
      <c r="A54" s="196">
        <f>'Doc1'!A54</f>
        <v>4211</v>
      </c>
      <c r="B54" s="197">
        <f>'Doc1'!B54</f>
        <v>0</v>
      </c>
      <c r="C54" s="97" t="str">
        <f>'Doc1'!C54</f>
        <v>AGENCIA EMPRESA</v>
      </c>
      <c r="D54" s="95" t="str">
        <f>'Doc1'!D54</f>
        <v>EMPRESA CAMPO GRANGE</v>
      </c>
      <c r="E54" s="88" t="str">
        <f>'Doc1'!F54</f>
        <v>Limpeza e Jardinagem</v>
      </c>
      <c r="F54" s="97" t="str">
        <f>'Doc1'!G54</f>
        <v xml:space="preserve">Limpeza diária de 2ª a 6ª
Jardinagem VOLANTE: 01  x mês (8hs/dia) </v>
      </c>
      <c r="G54" s="97" t="str">
        <f>'Doc1'!H54</f>
        <v>1 x 44h/s
1 x 22h/s</v>
      </c>
      <c r="H54" s="93"/>
      <c r="I54" s="93"/>
      <c r="J54" s="93"/>
      <c r="K54" s="94"/>
      <c r="L54" s="93"/>
      <c r="M54" s="93"/>
      <c r="N54" s="93"/>
      <c r="O54" s="93"/>
      <c r="P54" s="93"/>
      <c r="Q54" s="93"/>
      <c r="R54" s="90">
        <f t="shared" si="0"/>
        <v>0</v>
      </c>
      <c r="S54" s="113"/>
      <c r="T54" s="89">
        <f>'Doc1'!J54</f>
        <v>8</v>
      </c>
      <c r="U54" s="113"/>
      <c r="V54" s="198">
        <f>(H54*Serv.44h!$D$44)+(I54*Serv.22h!$D$44)+(J54*Serv.30h!$D$44)+(K54*Serv.44h!$D$44)+(L54*Serv.44h!$D$44*170%)+(M54*Superv.44h!$D$41)+(N54*Líder.44h!$D$41)+(O54*Encarregado.44h!$D$41)+(P54*'Ag.Higienização.44h'!$D$44)+(Q54*'Limpador de Vidro.44h'!$D$44)+(S54*'Vol.+Event.'!$D$45)</f>
        <v>0</v>
      </c>
      <c r="W54" s="199">
        <f>IF(U54&lt;220,Jardin.!$D$48*'Doc3'!U54/8,IF(U54&gt;=220,Jardin.!$D$44*U54/220))</f>
        <v>0</v>
      </c>
    </row>
    <row r="55" spans="1:23" ht="20">
      <c r="A55" s="196">
        <f>'Doc1'!A55</f>
        <v>4816</v>
      </c>
      <c r="B55" s="197">
        <f>'Doc1'!B55</f>
        <v>0</v>
      </c>
      <c r="C55" s="97" t="str">
        <f>'Doc1'!C55</f>
        <v>AGENCIA VAREJO</v>
      </c>
      <c r="D55" s="95" t="str">
        <f>'Doc1'!D55</f>
        <v>RIBAS DO RIO PARDO</v>
      </c>
      <c r="E55" s="88" t="str">
        <f>'Doc1'!F55</f>
        <v>Limpeza</v>
      </c>
      <c r="F55" s="97" t="str">
        <f>'Doc1'!G55</f>
        <v>Limpeza diária de 2ª a 6ª</v>
      </c>
      <c r="G55" s="97" t="str">
        <f>'Doc1'!H55</f>
        <v>1 x 30h/s</v>
      </c>
      <c r="H55" s="93"/>
      <c r="I55" s="93"/>
      <c r="J55" s="93"/>
      <c r="K55" s="94"/>
      <c r="L55" s="93"/>
      <c r="M55" s="93"/>
      <c r="N55" s="93"/>
      <c r="O55" s="93"/>
      <c r="P55" s="93"/>
      <c r="Q55" s="93"/>
      <c r="R55" s="90">
        <f t="shared" si="0"/>
        <v>0</v>
      </c>
      <c r="S55" s="113"/>
      <c r="T55" s="89">
        <f>'Doc1'!J55</f>
        <v>0</v>
      </c>
      <c r="U55" s="113"/>
      <c r="V55" s="198">
        <f>(H55*Serv.44h!$D$44)+(I55*Serv.22h!$D$44)+(J55*Serv.30h!$D$44)+(K55*Serv.44h!$D$44)+(L55*Serv.44h!$D$44*170%)+(M55*Superv.44h!$D$41)+(N55*Líder.44h!$D$41)+(O55*Encarregado.44h!$D$41)+(P55*'Ag.Higienização.44h'!$D$44)+(Q55*'Limpador de Vidro.44h'!$D$44)+(S55*'Vol.+Event.'!$D$45)</f>
        <v>0</v>
      </c>
      <c r="W55" s="199">
        <f>IF(U55&lt;220,Jardin.!$D$48*'Doc3'!U55/8,IF(U55&gt;=220,Jardin.!$D$44*U55/220))</f>
        <v>0</v>
      </c>
    </row>
    <row r="56" spans="1:23" ht="30">
      <c r="A56" s="196">
        <f>'Doc1'!A56</f>
        <v>4992</v>
      </c>
      <c r="B56" s="197">
        <f>'Doc1'!B56</f>
        <v>0</v>
      </c>
      <c r="C56" s="97" t="str">
        <f>'Doc1'!C56</f>
        <v>LOJA BB</v>
      </c>
      <c r="D56" s="95" t="str">
        <f>'Doc1'!D56</f>
        <v>TERENOS</v>
      </c>
      <c r="E56" s="88" t="str">
        <f>'Doc1'!F56</f>
        <v>Limpeza e Jardinagem</v>
      </c>
      <c r="F56" s="97" t="str">
        <f>'Doc1'!G56</f>
        <v xml:space="preserve">Limpeza diária, de 2ª a 6ª
SAA: inclusive s/d/f
Jardinagem VOLANTE: 01 X mês (8hs/dia) </v>
      </c>
      <c r="G56" s="97" t="str">
        <f>'Doc1'!H56</f>
        <v>1 x 30h/s
VOL. 0,02 x 44h/s
D/F: 0,02 x 44h/s</v>
      </c>
      <c r="H56" s="93"/>
      <c r="I56" s="93"/>
      <c r="J56" s="93"/>
      <c r="K56" s="94"/>
      <c r="L56" s="93"/>
      <c r="M56" s="93"/>
      <c r="N56" s="93"/>
      <c r="O56" s="93"/>
      <c r="P56" s="93"/>
      <c r="Q56" s="93"/>
      <c r="R56" s="90">
        <f t="shared" si="0"/>
        <v>0</v>
      </c>
      <c r="S56" s="113"/>
      <c r="T56" s="89">
        <f>'Doc1'!J56</f>
        <v>8</v>
      </c>
      <c r="U56" s="113"/>
      <c r="V56" s="198">
        <f>(H56*Serv.44h!$D$44)+(I56*Serv.22h!$D$44)+(J56*Serv.30h!$D$44)+(K56*Serv.44h!$D$44)+(L56*Serv.44h!$D$44*170%)+(M56*Superv.44h!$D$41)+(N56*Líder.44h!$D$41)+(O56*Encarregado.44h!$D$41)+(P56*'Ag.Higienização.44h'!$D$44)+(Q56*'Limpador de Vidro.44h'!$D$44)+(S56*'Vol.+Event.'!$D$45)</f>
        <v>0</v>
      </c>
      <c r="W56" s="199">
        <f>IF(U56&lt;220,Jardin.!$D$48*'Doc3'!U56/8,IF(U56&gt;=220,Jardin.!$D$44*U56/220))</f>
        <v>0</v>
      </c>
    </row>
    <row r="57" spans="1:23">
      <c r="A57" s="196">
        <f>'Doc1'!A57</f>
        <v>5736</v>
      </c>
      <c r="B57" s="197">
        <f>'Doc1'!B57</f>
        <v>0</v>
      </c>
      <c r="C57" s="97" t="str">
        <f>'Doc1'!C57</f>
        <v>LOJA BB</v>
      </c>
      <c r="D57" s="95" t="str">
        <f>'Doc1'!D57</f>
        <v>PARANHOS</v>
      </c>
      <c r="E57" s="88" t="str">
        <f>'Doc1'!F57</f>
        <v>Limpeza</v>
      </c>
      <c r="F57" s="97" t="str">
        <f>'Doc1'!G57</f>
        <v>Limpeza diária de 2ª a 6ª</v>
      </c>
      <c r="G57" s="97" t="str">
        <f>'Doc1'!H57</f>
        <v>1 x 30h/s</v>
      </c>
      <c r="H57" s="93"/>
      <c r="I57" s="93"/>
      <c r="J57" s="93"/>
      <c r="K57" s="94"/>
      <c r="L57" s="93"/>
      <c r="M57" s="93"/>
      <c r="N57" s="93"/>
      <c r="O57" s="93"/>
      <c r="P57" s="93"/>
      <c r="Q57" s="93"/>
      <c r="R57" s="90">
        <f t="shared" si="0"/>
        <v>0</v>
      </c>
      <c r="S57" s="113"/>
      <c r="T57" s="89">
        <f>'Doc1'!J57</f>
        <v>0</v>
      </c>
      <c r="U57" s="113"/>
      <c r="V57" s="198">
        <f>(H57*Serv.44h!$D$44)+(I57*Serv.22h!$D$44)+(J57*Serv.30h!$D$44)+(K57*Serv.44h!$D$44)+(L57*Serv.44h!$D$44*170%)+(M57*Superv.44h!$D$41)+(N57*Líder.44h!$D$41)+(O57*Encarregado.44h!$D$41)+(P57*'Ag.Higienização.44h'!$D$44)+(Q57*'Limpador de Vidro.44h'!$D$44)+(S57*'Vol.+Event.'!$D$45)</f>
        <v>0</v>
      </c>
      <c r="W57" s="199">
        <f>IF(U57&lt;220,Jardin.!$D$48*'Doc3'!U57/8,IF(U57&gt;=220,Jardin.!$D$44*U57/220))</f>
        <v>0</v>
      </c>
    </row>
    <row r="58" spans="1:23" ht="20">
      <c r="A58" s="196">
        <f>'Doc1'!A58</f>
        <v>7114</v>
      </c>
      <c r="B58" s="197">
        <f>'Doc1'!B58</f>
        <v>0</v>
      </c>
      <c r="C58" s="97" t="str">
        <f>'Doc1'!C58</f>
        <v>AGENCIA VAREJO</v>
      </c>
      <c r="D58" s="95" t="str">
        <f>'Doc1'!D58</f>
        <v>AV.MASCARENHAS MORAE</v>
      </c>
      <c r="E58" s="88" t="str">
        <f>'Doc1'!F58</f>
        <v>Limpeza</v>
      </c>
      <c r="F58" s="97" t="str">
        <f>'Doc1'!G58</f>
        <v>Limpeza diária de 2ª a 6ª</v>
      </c>
      <c r="G58" s="97" t="str">
        <f>'Doc1'!H58</f>
        <v>1 x 30h/s</v>
      </c>
      <c r="H58" s="93"/>
      <c r="I58" s="93"/>
      <c r="J58" s="93"/>
      <c r="K58" s="94"/>
      <c r="L58" s="93"/>
      <c r="M58" s="93"/>
      <c r="N58" s="93"/>
      <c r="O58" s="93"/>
      <c r="P58" s="93"/>
      <c r="Q58" s="93"/>
      <c r="R58" s="90">
        <f t="shared" si="0"/>
        <v>0</v>
      </c>
      <c r="S58" s="113"/>
      <c r="T58" s="89">
        <f>'Doc1'!J58</f>
        <v>0</v>
      </c>
      <c r="U58" s="113"/>
      <c r="V58" s="198">
        <f>(H58*Serv.44h!$D$44)+(I58*Serv.22h!$D$44)+(J58*Serv.30h!$D$44)+(K58*Serv.44h!$D$44)+(L58*Serv.44h!$D$44*170%)+(M58*Superv.44h!$D$41)+(N58*Líder.44h!$D$41)+(O58*Encarregado.44h!$D$41)+(P58*'Ag.Higienização.44h'!$D$44)+(Q58*'Limpador de Vidro.44h'!$D$44)+(S58*'Vol.+Event.'!$D$45)</f>
        <v>0</v>
      </c>
      <c r="W58" s="199">
        <f>IF(U58&lt;220,Jardin.!$D$48*'Doc3'!U58/8,IF(U58&gt;=220,Jardin.!$D$44*U58/220))</f>
        <v>0</v>
      </c>
    </row>
    <row r="59" spans="1:23">
      <c r="A59" s="196">
        <f>'Doc1'!A59</f>
        <v>8226</v>
      </c>
      <c r="B59" s="197">
        <f>'Doc1'!B59</f>
        <v>0</v>
      </c>
      <c r="C59" s="97" t="str">
        <f>'Doc1'!C59</f>
        <v>LOJA BB</v>
      </c>
      <c r="D59" s="95" t="str">
        <f>'Doc1'!D59</f>
        <v>ELDORADO</v>
      </c>
      <c r="E59" s="88" t="str">
        <f>'Doc1'!F59</f>
        <v>Limpeza</v>
      </c>
      <c r="F59" s="97" t="str">
        <f>'Doc1'!G59</f>
        <v>Limpeza diária de 2ª a 6ª</v>
      </c>
      <c r="G59" s="97" t="str">
        <f>'Doc1'!H59</f>
        <v>1 x 22h/s</v>
      </c>
      <c r="H59" s="93"/>
      <c r="I59" s="93"/>
      <c r="J59" s="93"/>
      <c r="K59" s="94"/>
      <c r="L59" s="93"/>
      <c r="M59" s="93"/>
      <c r="N59" s="93"/>
      <c r="O59" s="93"/>
      <c r="P59" s="93"/>
      <c r="Q59" s="93"/>
      <c r="R59" s="90">
        <f t="shared" si="0"/>
        <v>0</v>
      </c>
      <c r="S59" s="113"/>
      <c r="T59" s="89">
        <f>'Doc1'!J59</f>
        <v>0</v>
      </c>
      <c r="U59" s="113"/>
      <c r="V59" s="198">
        <f>(H59*Serv.44h!$D$44)+(I59*Serv.22h!$D$44)+(J59*Serv.30h!$D$44)+(K59*Serv.44h!$D$44)+(L59*Serv.44h!$D$44*170%)+(M59*Superv.44h!$D$41)+(N59*Líder.44h!$D$41)+(O59*Encarregado.44h!$D$41)+(P59*'Ag.Higienização.44h'!$D$44)+(Q59*'Limpador de Vidro.44h'!$D$44)+(S59*'Vol.+Event.'!$D$45)</f>
        <v>0</v>
      </c>
      <c r="W59" s="199">
        <f>IF(U59&lt;220,Jardin.!$D$48*'Doc3'!U59/8,IF(U59&gt;=220,Jardin.!$D$44*U59/220))</f>
        <v>0</v>
      </c>
    </row>
    <row r="60" spans="1:23">
      <c r="A60" s="196">
        <f>'Doc1'!A60</f>
        <v>8227</v>
      </c>
      <c r="B60" s="197">
        <f>'Doc1'!B60</f>
        <v>0</v>
      </c>
      <c r="C60" s="97" t="str">
        <f>'Doc1'!C60</f>
        <v>LOJA BB</v>
      </c>
      <c r="D60" s="95" t="str">
        <f>'Doc1'!D60</f>
        <v>ANTONIO JOAO</v>
      </c>
      <c r="E60" s="88" t="str">
        <f>'Doc1'!F60</f>
        <v>Limpeza</v>
      </c>
      <c r="F60" s="97" t="str">
        <f>'Doc1'!G60</f>
        <v>Limpeza diária de 2ª a 6ª</v>
      </c>
      <c r="G60" s="97" t="str">
        <f>'Doc1'!H60</f>
        <v>1 x 22h/s</v>
      </c>
      <c r="H60" s="93"/>
      <c r="I60" s="93"/>
      <c r="J60" s="93"/>
      <c r="K60" s="94"/>
      <c r="L60" s="93"/>
      <c r="M60" s="93"/>
      <c r="N60" s="93"/>
      <c r="O60" s="93"/>
      <c r="P60" s="93"/>
      <c r="Q60" s="93"/>
      <c r="R60" s="90">
        <f t="shared" si="0"/>
        <v>0</v>
      </c>
      <c r="S60" s="113"/>
      <c r="T60" s="89">
        <f>'Doc1'!J60</f>
        <v>0</v>
      </c>
      <c r="U60" s="113"/>
      <c r="V60" s="198">
        <f>(H60*Serv.44h!$D$44)+(I60*Serv.22h!$D$44)+(J60*Serv.30h!$D$44)+(K60*Serv.44h!$D$44)+(L60*Serv.44h!$D$44*170%)+(M60*Superv.44h!$D$41)+(N60*Líder.44h!$D$41)+(O60*Encarregado.44h!$D$41)+(P60*'Ag.Higienização.44h'!$D$44)+(Q60*'Limpador de Vidro.44h'!$D$44)+(S60*'Vol.+Event.'!$D$45)</f>
        <v>0</v>
      </c>
      <c r="W60" s="199">
        <f>IF(U60&lt;220,Jardin.!$D$48*'Doc3'!U60/8,IF(U60&gt;=220,Jardin.!$D$44*U60/220))</f>
        <v>0</v>
      </c>
    </row>
    <row r="61" spans="1:23" ht="20">
      <c r="A61" s="196">
        <f>'Doc1'!A61</f>
        <v>8228</v>
      </c>
      <c r="B61" s="197">
        <f>'Doc1'!B61</f>
        <v>0</v>
      </c>
      <c r="C61" s="97" t="str">
        <f>'Doc1'!C61</f>
        <v>LOJA BB</v>
      </c>
      <c r="D61" s="95" t="str">
        <f>'Doc1'!D61</f>
        <v>ALCINOPOLIS</v>
      </c>
      <c r="E61" s="88" t="str">
        <f>'Doc1'!F61</f>
        <v>Limpeza</v>
      </c>
      <c r="F61" s="97" t="str">
        <f>'Doc1'!G61</f>
        <v>Limpeza diária, de 2ª a 6ª
SAA: inclusive aos sábados.</v>
      </c>
      <c r="G61" s="97" t="str">
        <f>'Doc1'!H61</f>
        <v>1 x 22h/s</v>
      </c>
      <c r="H61" s="93"/>
      <c r="I61" s="93"/>
      <c r="J61" s="93"/>
      <c r="K61" s="94"/>
      <c r="L61" s="93"/>
      <c r="M61" s="93"/>
      <c r="N61" s="93"/>
      <c r="O61" s="93"/>
      <c r="P61" s="93"/>
      <c r="Q61" s="93"/>
      <c r="R61" s="90">
        <f t="shared" si="0"/>
        <v>0</v>
      </c>
      <c r="S61" s="113"/>
      <c r="T61" s="89">
        <f>'Doc1'!J61</f>
        <v>0</v>
      </c>
      <c r="U61" s="113"/>
      <c r="V61" s="198">
        <f>(H61*Serv.44h!$D$44)+(I61*Serv.22h!$D$44)+(J61*Serv.30h!$D$44)+(K61*Serv.44h!$D$44)+(L61*Serv.44h!$D$44*170%)+(M61*Superv.44h!$D$41)+(N61*Líder.44h!$D$41)+(O61*Encarregado.44h!$D$41)+(P61*'Ag.Higienização.44h'!$D$44)+(Q61*'Limpador de Vidro.44h'!$D$44)+(S61*'Vol.+Event.'!$D$45)</f>
        <v>0</v>
      </c>
      <c r="W61" s="199">
        <f>IF(U61&lt;220,Jardin.!$D$48*'Doc3'!U61/8,IF(U61&gt;=220,Jardin.!$D$44*U61/220))</f>
        <v>0</v>
      </c>
    </row>
    <row r="62" spans="1:23">
      <c r="A62" s="196">
        <f>'Doc1'!A62</f>
        <v>8229</v>
      </c>
      <c r="B62" s="197">
        <f>'Doc1'!B62</f>
        <v>0</v>
      </c>
      <c r="C62" s="97" t="str">
        <f>'Doc1'!C62</f>
        <v>LOJA BB</v>
      </c>
      <c r="D62" s="95" t="str">
        <f>'Doc1'!D62</f>
        <v>FIGUEIRAO</v>
      </c>
      <c r="E62" s="88" t="str">
        <f>'Doc1'!F62</f>
        <v>Limpeza</v>
      </c>
      <c r="F62" s="97" t="str">
        <f>'Doc1'!G62</f>
        <v>Limpeza diária de 2ª a 6ª</v>
      </c>
      <c r="G62" s="97" t="str">
        <f>'Doc1'!H62</f>
        <v>1 x 22h/s</v>
      </c>
      <c r="H62" s="93"/>
      <c r="I62" s="93"/>
      <c r="J62" s="93"/>
      <c r="K62" s="94"/>
      <c r="L62" s="93"/>
      <c r="M62" s="93"/>
      <c r="N62" s="93"/>
      <c r="O62" s="93"/>
      <c r="P62" s="93"/>
      <c r="Q62" s="93"/>
      <c r="R62" s="90">
        <f t="shared" si="0"/>
        <v>0</v>
      </c>
      <c r="S62" s="113"/>
      <c r="T62" s="89">
        <f>'Doc1'!J62</f>
        <v>0</v>
      </c>
      <c r="U62" s="113"/>
      <c r="V62" s="198">
        <f>(H62*Serv.44h!$D$44)+(I62*Serv.22h!$D$44)+(J62*Serv.30h!$D$44)+(K62*Serv.44h!$D$44)+(L62*Serv.44h!$D$44*170%)+(M62*Superv.44h!$D$41)+(N62*Líder.44h!$D$41)+(O62*Encarregado.44h!$D$41)+(P62*'Ag.Higienização.44h'!$D$44)+(Q62*'Limpador de Vidro.44h'!$D$44)+(S62*'Vol.+Event.'!$D$45)</f>
        <v>0</v>
      </c>
      <c r="W62" s="199">
        <f>IF(U62&lt;220,Jardin.!$D$48*'Doc3'!U62/8,IF(U62&gt;=220,Jardin.!$D$44*U62/220))</f>
        <v>0</v>
      </c>
    </row>
    <row r="63" spans="1:23" ht="20">
      <c r="A63" s="196">
        <f>'Doc1'!A63</f>
        <v>8628</v>
      </c>
      <c r="B63" s="197">
        <f>'Doc1'!B63</f>
        <v>0</v>
      </c>
      <c r="C63" s="97" t="str">
        <f>'Doc1'!C63</f>
        <v>AGENCIA ESTILO</v>
      </c>
      <c r="D63" s="95" t="str">
        <f>'Doc1'!D63</f>
        <v>ESTILO E.DA CUNHA</v>
      </c>
      <c r="E63" s="88" t="str">
        <f>'Doc1'!F63</f>
        <v>Limpeza e Jardinagem</v>
      </c>
      <c r="F63" s="97" t="str">
        <f>'Doc1'!G63</f>
        <v xml:space="preserve">Limpeza diária de 2ª a 6ª
Jardinagem VOLANTE: 01  x mês (8hs/dia) </v>
      </c>
      <c r="G63" s="97" t="str">
        <f>'Doc1'!H63</f>
        <v>1 x 44h/s
1 x 30h/s</v>
      </c>
      <c r="H63" s="93"/>
      <c r="I63" s="93"/>
      <c r="J63" s="93"/>
      <c r="K63" s="94"/>
      <c r="L63" s="93"/>
      <c r="M63" s="93"/>
      <c r="N63" s="93"/>
      <c r="O63" s="93"/>
      <c r="P63" s="93"/>
      <c r="Q63" s="93"/>
      <c r="R63" s="90">
        <f t="shared" si="0"/>
        <v>0</v>
      </c>
      <c r="S63" s="113"/>
      <c r="T63" s="89">
        <f>'Doc1'!J63</f>
        <v>8</v>
      </c>
      <c r="U63" s="113"/>
      <c r="V63" s="198">
        <f>(H63*Serv.44h!$D$44)+(I63*Serv.22h!$D$44)+(J63*Serv.30h!$D$44)+(K63*Serv.44h!$D$44)+(L63*Serv.44h!$D$44*170%)+(M63*Superv.44h!$D$41)+(N63*Líder.44h!$D$41)+(O63*Encarregado.44h!$D$41)+(P63*'Ag.Higienização.44h'!$D$44)+(Q63*'Limpador de Vidro.44h'!$D$44)+(S63*'Vol.+Event.'!$D$45)</f>
        <v>0</v>
      </c>
      <c r="W63" s="199">
        <f>IF(U63&lt;220,Jardin.!$D$48*'Doc3'!U63/8,IF(U63&gt;=220,Jardin.!$D$44*U63/220))</f>
        <v>0</v>
      </c>
    </row>
    <row r="64" spans="1:23" s="200" customFormat="1" ht="13">
      <c r="E64" s="201"/>
      <c r="H64" s="202">
        <f t="shared" ref="H64:M64" si="1">SUM(H2:H63)</f>
        <v>0</v>
      </c>
      <c r="I64" s="202">
        <f t="shared" si="1"/>
        <v>0</v>
      </c>
      <c r="J64" s="202">
        <f t="shared" si="1"/>
        <v>0</v>
      </c>
      <c r="K64" s="202">
        <f t="shared" si="1"/>
        <v>0</v>
      </c>
      <c r="L64" s="202">
        <f t="shared" si="1"/>
        <v>0</v>
      </c>
      <c r="M64" s="202">
        <f t="shared" si="1"/>
        <v>0</v>
      </c>
      <c r="N64" s="202"/>
      <c r="O64" s="202"/>
      <c r="P64" s="202"/>
      <c r="Q64" s="202">
        <f>SUM(Q2:Q63)</f>
        <v>0</v>
      </c>
      <c r="R64" s="203">
        <f>SUM(R2:R63)</f>
        <v>0</v>
      </c>
      <c r="S64" s="203">
        <f>SUM(S2:S63)</f>
        <v>0</v>
      </c>
      <c r="T64" s="202">
        <f>SUM(T2:T63)</f>
        <v>168</v>
      </c>
      <c r="U64" s="203">
        <f>SUM(U2:U63)</f>
        <v>0</v>
      </c>
      <c r="V64" s="204">
        <f>ROUND(SUM(V2:V63),2)</f>
        <v>0</v>
      </c>
      <c r="W64" s="205">
        <f>ROUND(SUM(W2:W63),2)</f>
        <v>0</v>
      </c>
    </row>
    <row r="66" spans="8:8">
      <c r="H66" s="208"/>
    </row>
  </sheetData>
  <autoFilter ref="A1:W63" xr:uid="{00000000-0009-0000-0000-00000A000000}"/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  <ignoredErrors>
    <ignoredError sqref="V64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6D93E-C345-4356-BBB1-4D2AB1244D21}">
  <dimension ref="A1:W64"/>
  <sheetViews>
    <sheetView workbookViewId="0">
      <pane ySplit="1" topLeftCell="A2" activePane="bottomLeft" state="frozen"/>
      <selection pane="bottomLeft" activeCell="U64" sqref="A1:U64"/>
    </sheetView>
  </sheetViews>
  <sheetFormatPr defaultRowHeight="14.5"/>
  <cols>
    <col min="1" max="2" width="8.7265625" style="158"/>
    <col min="3" max="3" width="10.81640625" style="158" customWidth="1"/>
    <col min="4" max="4" width="16.08984375" style="158" customWidth="1"/>
    <col min="5" max="5" width="8.7265625" style="158"/>
    <col min="6" max="6" width="9.36328125" style="207" customWidth="1"/>
    <col min="7" max="7" width="10.7265625" style="207" customWidth="1"/>
    <col min="8" max="8" width="12.90625" style="213" bestFit="1" customWidth="1"/>
    <col min="9" max="9" width="12.1796875" style="213" customWidth="1"/>
    <col min="10" max="10" width="13.36328125" style="242" customWidth="1"/>
    <col min="11" max="12" width="10.7265625" style="158" bestFit="1" customWidth="1"/>
    <col min="13" max="13" width="9.7265625" style="158" customWidth="1"/>
    <col min="14" max="14" width="10.90625" style="158" customWidth="1"/>
    <col min="15" max="15" width="10.81640625" style="158" customWidth="1"/>
    <col min="16" max="16" width="13.08984375" style="242" customWidth="1"/>
    <col min="17" max="17" width="10.453125" style="158" bestFit="1" customWidth="1"/>
    <col min="18" max="18" width="9.36328125" style="158" bestFit="1" customWidth="1"/>
    <col min="19" max="19" width="8.7265625" style="158"/>
    <col min="20" max="21" width="10.81640625" style="158" customWidth="1"/>
    <col min="22" max="22" width="11.36328125" style="243" bestFit="1" customWidth="1"/>
    <col min="23" max="23" width="9.81640625" style="243" bestFit="1" customWidth="1"/>
    <col min="24" max="16384" width="8.7265625" style="158"/>
  </cols>
  <sheetData>
    <row r="1" spans="1:23" ht="48">
      <c r="A1" s="2" t="s">
        <v>174</v>
      </c>
      <c r="B1" s="1" t="s">
        <v>175</v>
      </c>
      <c r="C1" s="1" t="s">
        <v>176</v>
      </c>
      <c r="D1" s="1" t="s">
        <v>177</v>
      </c>
      <c r="E1" s="92" t="s">
        <v>29</v>
      </c>
      <c r="F1" s="1" t="s">
        <v>262</v>
      </c>
      <c r="G1" s="1" t="s">
        <v>263</v>
      </c>
      <c r="H1" s="1" t="s">
        <v>198</v>
      </c>
      <c r="I1" s="1" t="s">
        <v>199</v>
      </c>
      <c r="J1" s="236" t="s">
        <v>264</v>
      </c>
      <c r="K1" s="234" t="s">
        <v>268</v>
      </c>
      <c r="L1" s="234" t="s">
        <v>61</v>
      </c>
      <c r="M1" s="234" t="s">
        <v>245</v>
      </c>
      <c r="N1" s="235" t="s">
        <v>266</v>
      </c>
      <c r="O1" s="235" t="s">
        <v>267</v>
      </c>
      <c r="P1" s="236" t="s">
        <v>265</v>
      </c>
      <c r="Q1" s="234" t="s">
        <v>268</v>
      </c>
      <c r="R1" s="234" t="s">
        <v>61</v>
      </c>
      <c r="S1" s="234" t="s">
        <v>245</v>
      </c>
      <c r="T1" s="235" t="s">
        <v>269</v>
      </c>
      <c r="U1" s="235" t="s">
        <v>270</v>
      </c>
    </row>
    <row r="2" spans="1:23" ht="20">
      <c r="A2" s="196">
        <f>'Doc1'!A2</f>
        <v>14</v>
      </c>
      <c r="B2" s="197">
        <f>'Doc1'!B2</f>
        <v>0</v>
      </c>
      <c r="C2" s="97" t="str">
        <f>'Doc1'!C2</f>
        <v>AGENCIA VAREJO</v>
      </c>
      <c r="D2" s="95" t="str">
        <f>'Doc1'!D2</f>
        <v>CORUMBA</v>
      </c>
      <c r="E2" s="88" t="str">
        <f>'Doc1'!F2</f>
        <v>Limpeza</v>
      </c>
      <c r="F2" s="89">
        <f>'Doc1'!I2</f>
        <v>0</v>
      </c>
      <c r="G2" s="89">
        <f>'Doc1'!K2</f>
        <v>0</v>
      </c>
      <c r="H2" s="214">
        <f>'Doc3'!V2</f>
        <v>0</v>
      </c>
      <c r="I2" s="214">
        <f>'Doc3'!W2</f>
        <v>0</v>
      </c>
      <c r="J2" s="241">
        <f>ROUND(('Doc3'!H2*Serv.44h!$D$46)+('Doc3'!I2*Serv.22h!$D$46)+('Doc3'!J2*Serv.30h!$D$46)+('Doc3'!M2*Superv.44h!$D$43)+('Doc3'!N2*Líder.44h!$D$43)+('Doc3'!O2*Encarregado.44h!$D$43)+('Doc3'!P2*'Ag.Higienização.44h'!$D$46)+('Doc3'!Q2*'Limpador de Vidro.44h'!$D$46),2)</f>
        <v>0</v>
      </c>
      <c r="K2" s="214">
        <f>ROUND(('Doc3'!H2*Serv.44h!$D$47)+('Doc3'!I2*Serv.22h!$D$47)+('Doc3'!J2*Serv.30h!$D$47)+('Doc3'!M2*Superv.44h!$D$44)+('Doc3'!N2*Líder.44h!$D$44)+('Doc3'!O2*Encarregado.44h!$D$44)+('Doc3'!P2*'Ag.Higienização.44h'!$D$47)+('Doc3'!Q2*'Limpador de Vidro.44h'!$D$47),2)</f>
        <v>0</v>
      </c>
      <c r="L2" s="214">
        <f>ROUND(('Doc3'!H2*Serv.44h!$D$48)+('Doc3'!I2*Serv.22h!$D$48)+('Doc3'!J2*Serv.30h!$D$48)+('Doc3'!M2*Superv.44h!$D$45)+('Doc3'!N2*Líder.44h!$D$45)+('Doc3'!O2*Encarregado.44h!$D$45)+('Doc3'!P2*'Ag.Higienização.44h'!$D$48)+('Doc3'!Q2*'Limpador de Vidro.44h'!$D$48),2)</f>
        <v>0</v>
      </c>
      <c r="M2" s="214">
        <f>ROUND(('Doc3'!H2*Serv.44h!$D$49)+('Doc3'!I2*Serv.22h!$D$49)+('Doc3'!J2*Serv.30h!$D$49)+('Doc3'!M2*Superv.44h!$D$46)+('Doc3'!N2*Líder.44h!$D$46)+('Doc3'!O2*Encarregado.44h!$D$46)+('Doc3'!P2*'Ag.Higienização.44h'!$D$49)+('Doc3'!Q2*'Limpador de Vidro.44h'!$D$49),2)</f>
        <v>0</v>
      </c>
      <c r="N2" s="214">
        <f>ROUND(('Doc3'!H2*Serv.44h!$D$50)+('Doc3'!I2*Serv.22h!$D$50)+('Doc3'!J2*Serv.30h!$D$50)+('Doc3'!M2*Superv.44h!$D$47)+('Doc3'!N2*Líder.44h!$D$47)+('Doc3'!O2*Encarregado.44h!$D$47)+('Doc3'!P2*'Ag.Higienização.44h'!$D$50)+('Doc3'!Q2*'Limpador de Vidro.44h'!$D$50),2)</f>
        <v>0</v>
      </c>
      <c r="O2" s="214">
        <f>ROUND(('Doc3'!H2*Serv.44h!$D$51)+('Doc3'!I2*Serv.22h!$D$51)+('Doc3'!J2*Serv.30h!$D$51)+('Doc3'!M2*Superv.44h!$D$48)+('Doc3'!N2*Líder.44h!$D$48)+('Doc3'!O2*Encarregado.44h!$D$48)+('Doc3'!P2*'Ag.Higienização.44h'!$D$51)+('Doc3'!Q2*'Limpador de Vidro.44h'!$D$51),2)</f>
        <v>0</v>
      </c>
      <c r="P2" s="241">
        <f>ROUND(IF(G2&lt;220,Jardin.!$D$73*'Doc3'!U2,IF(G2&gt;=220,Jardin.!$D$66*G2/220)),2)</f>
        <v>0</v>
      </c>
      <c r="Q2" s="214">
        <f>ROUND(IF(G2&lt;220,Jardin.!$D$74*'Doc3'!U2,IF(G2&gt;=220,Jardin.!$D$67*G2/220)),2)</f>
        <v>0</v>
      </c>
      <c r="R2" s="214">
        <f>ROUND(IF(G2&lt;220,Jardin.!$D$75*'Doc3'!U2,IF(G2&gt;=220,Jardin.!$D$68*G2/220)),2)</f>
        <v>0</v>
      </c>
      <c r="S2" s="214">
        <f>ROUND(IF(G2&lt;220,Jardin.!$D$76*'Doc3'!U2,IF(G2&gt;=220,Jardin.!$D$69*G2/220)),2)</f>
        <v>0</v>
      </c>
      <c r="T2" s="214">
        <f>ROUND(IF(G2&lt;220,Jardin.!$D$77*'Doc3'!U2,IF(G2&gt;=220,Jardin.!$D$70*G2/220)),2)</f>
        <v>0</v>
      </c>
      <c r="U2" s="214">
        <f>ROUND(IF(G2&lt;220,Jardin.!$D$78*'Doc3'!U2,IF(G2&gt;=220,Jardin.!$D$71*G2/220)),2)</f>
        <v>0</v>
      </c>
      <c r="V2" s="244">
        <f>K2+L2+M2+N2+O2</f>
        <v>0</v>
      </c>
      <c r="W2" s="244">
        <f>U2+T2+S2+R2+Q2</f>
        <v>0</v>
      </c>
    </row>
    <row r="3" spans="1:23" ht="20">
      <c r="A3" s="196">
        <f>'Doc1'!A3</f>
        <v>123</v>
      </c>
      <c r="B3" s="197">
        <f>'Doc1'!B3</f>
        <v>0</v>
      </c>
      <c r="C3" s="97" t="str">
        <f>'Doc1'!C3</f>
        <v>AGENCIA VAREJO</v>
      </c>
      <c r="D3" s="95" t="str">
        <f>'Doc1'!D3</f>
        <v>AQUIDAUANA</v>
      </c>
      <c r="E3" s="88" t="str">
        <f>'Doc1'!F3</f>
        <v>Limpeza e Jardinagem</v>
      </c>
      <c r="F3" s="89">
        <f>'Doc1'!I3</f>
        <v>0</v>
      </c>
      <c r="G3" s="89">
        <f>'Doc1'!K3</f>
        <v>0</v>
      </c>
      <c r="H3" s="214">
        <f>'Doc3'!V3</f>
        <v>0</v>
      </c>
      <c r="I3" s="214">
        <f>'Doc3'!W3</f>
        <v>0</v>
      </c>
      <c r="J3" s="241">
        <f>ROUND(('Doc3'!H3*Serv.44h!$D$46)+('Doc3'!I3*Serv.22h!$D$46)+('Doc3'!J3*Serv.30h!$D$46)+('Doc3'!M3*Superv.44h!$D$43)+('Doc3'!N3*Líder.44h!$D$43)+('Doc3'!O3*Encarregado.44h!$D$43)+('Doc3'!P3*'Ag.Higienização.44h'!$D$46)+('Doc3'!Q3*'Limpador de Vidro.44h'!$D$46),2)</f>
        <v>0</v>
      </c>
      <c r="K3" s="214">
        <f>ROUND(('Doc3'!H3*Serv.44h!$D$47)+('Doc3'!I3*Serv.22h!$D$47)+('Doc3'!J3*Serv.30h!$D$47)+('Doc3'!M3*Superv.44h!$D$44)+('Doc3'!N3*Líder.44h!$D$44)+('Doc3'!O3*Encarregado.44h!$D$44)+('Doc3'!P3*'Ag.Higienização.44h'!$D$47)+('Doc3'!Q3*'Limpador de Vidro.44h'!$D$47),2)</f>
        <v>0</v>
      </c>
      <c r="L3" s="214">
        <f>ROUND(('Doc3'!H3*Serv.44h!$D$48)+('Doc3'!I3*Serv.22h!$D$48)+('Doc3'!J3*Serv.30h!$D$48)+('Doc3'!M3*Superv.44h!$D$45)+('Doc3'!N3*Líder.44h!$D$45)+('Doc3'!O3*Encarregado.44h!$D$45)+('Doc3'!P3*'Ag.Higienização.44h'!$D$48)+('Doc3'!Q3*'Limpador de Vidro.44h'!$D$48),2)</f>
        <v>0</v>
      </c>
      <c r="M3" s="214">
        <f>ROUND(('Doc3'!H3*Serv.44h!$D$49)+('Doc3'!I3*Serv.22h!$D$49)+('Doc3'!J3*Serv.30h!$D$49)+('Doc3'!M3*Superv.44h!$D$46)+('Doc3'!N3*Líder.44h!$D$46)+('Doc3'!O3*Encarregado.44h!$D$46)+('Doc3'!P3*'Ag.Higienização.44h'!$D$49)+('Doc3'!Q3*'Limpador de Vidro.44h'!$D$49),2)</f>
        <v>0</v>
      </c>
      <c r="N3" s="214">
        <f>ROUND(('Doc3'!H3*Serv.44h!$D$50)+('Doc3'!I3*Serv.22h!$D$50)+('Doc3'!J3*Serv.30h!$D$50)+('Doc3'!M3*Superv.44h!$D$47)+('Doc3'!N3*Líder.44h!$D$47)+('Doc3'!O3*Encarregado.44h!$D$47)+('Doc3'!P3*'Ag.Higienização.44h'!$D$50)+('Doc3'!Q3*'Limpador de Vidro.44h'!$D$50),2)</f>
        <v>0</v>
      </c>
      <c r="O3" s="214">
        <f>ROUND(('Doc3'!H3*Serv.44h!$D$51)+('Doc3'!I3*Serv.22h!$D$51)+('Doc3'!J3*Serv.30h!$D$51)+('Doc3'!M3*Superv.44h!$D$48)+('Doc3'!N3*Líder.44h!$D$48)+('Doc3'!O3*Encarregado.44h!$D$48)+('Doc3'!P3*'Ag.Higienização.44h'!$D$51)+('Doc3'!Q3*'Limpador de Vidro.44h'!$D$51),2)</f>
        <v>0</v>
      </c>
      <c r="P3" s="241">
        <f>ROUND(IF(G3&lt;220,Jardin.!$D$73*'Doc3'!U3,IF(G3&gt;=220,Jardin.!$D$66*G3/220)),2)</f>
        <v>0</v>
      </c>
      <c r="Q3" s="214">
        <f>ROUND(IF(G3&lt;220,Jardin.!$D$74*'Doc3'!U3,IF(G3&gt;=220,Jardin.!$D$67*G3/220)),2)</f>
        <v>0</v>
      </c>
      <c r="R3" s="214">
        <f>ROUND(IF(G3&lt;220,Jardin.!$D$75*'Doc3'!U3,IF(G3&gt;=220,Jardin.!$D$68*G3/220)),2)</f>
        <v>0</v>
      </c>
      <c r="S3" s="214">
        <f>ROUND(IF(G3&lt;220,Jardin.!$D$76*'Doc3'!U3,IF(G3&gt;=220,Jardin.!$D$69*G3/220)),2)</f>
        <v>0</v>
      </c>
      <c r="T3" s="214">
        <f>ROUND(IF(G3&lt;220,Jardin.!$D$77*'Doc3'!U3,IF(G3&gt;=220,Jardin.!$D$70*G3/220)),2)</f>
        <v>0</v>
      </c>
      <c r="U3" s="214">
        <f>ROUND(IF(G3&lt;220,Jardin.!$D$78*'Doc3'!U3,IF(G3&gt;=220,Jardin.!$D$71*G3/220)),2)</f>
        <v>0</v>
      </c>
      <c r="V3" s="244">
        <f t="shared" ref="V3:V63" si="0">K3+L3+M3+N3+O3</f>
        <v>0</v>
      </c>
      <c r="W3" s="244">
        <f t="shared" ref="W3:W63" si="1">U3+T3+S3+R3+Q3</f>
        <v>0</v>
      </c>
    </row>
    <row r="4" spans="1:23" ht="20">
      <c r="A4" s="196">
        <f>'Doc1'!A4</f>
        <v>208</v>
      </c>
      <c r="B4" s="197">
        <f>'Doc1'!B4</f>
        <v>0</v>
      </c>
      <c r="C4" s="97" t="str">
        <f>'Doc1'!C4</f>
        <v>AGENCIA VAREJO</v>
      </c>
      <c r="D4" s="95" t="str">
        <f>'Doc1'!D4</f>
        <v>TRES LAGOAS</v>
      </c>
      <c r="E4" s="88" t="str">
        <f>'Doc1'!F4</f>
        <v>Limpeza</v>
      </c>
      <c r="F4" s="89">
        <f>'Doc1'!I4</f>
        <v>0</v>
      </c>
      <c r="G4" s="89">
        <f>'Doc1'!K4</f>
        <v>0</v>
      </c>
      <c r="H4" s="214">
        <f>'Doc3'!V4</f>
        <v>0</v>
      </c>
      <c r="I4" s="214">
        <f>'Doc3'!W4</f>
        <v>0</v>
      </c>
      <c r="J4" s="241">
        <f>ROUND(('Doc3'!H4*Serv.44h!$D$46)+('Doc3'!I4*Serv.22h!$D$46)+('Doc3'!J4*Serv.30h!$D$46)+('Doc3'!M4*Superv.44h!$D$43)+('Doc3'!N4*Líder.44h!$D$43)+('Doc3'!O4*Encarregado.44h!$D$43)+('Doc3'!P4*'Ag.Higienização.44h'!$D$46)+('Doc3'!Q4*'Limpador de Vidro.44h'!$D$46),2)</f>
        <v>0</v>
      </c>
      <c r="K4" s="214">
        <f>ROUND(('Doc3'!H4*Serv.44h!$D$47)+('Doc3'!I4*Serv.22h!$D$47)+('Doc3'!J4*Serv.30h!$D$47)+('Doc3'!M4*Superv.44h!$D$44)+('Doc3'!N4*Líder.44h!$D$44)+('Doc3'!O4*Encarregado.44h!$D$44)+('Doc3'!P4*'Ag.Higienização.44h'!$D$47)+('Doc3'!Q4*'Limpador de Vidro.44h'!$D$47),2)</f>
        <v>0</v>
      </c>
      <c r="L4" s="214">
        <f>ROUND(('Doc3'!H4*Serv.44h!$D$48)+('Doc3'!I4*Serv.22h!$D$48)+('Doc3'!J4*Serv.30h!$D$48)+('Doc3'!M4*Superv.44h!$D$45)+('Doc3'!N4*Líder.44h!$D$45)+('Doc3'!O4*Encarregado.44h!$D$45)+('Doc3'!P4*'Ag.Higienização.44h'!$D$48)+('Doc3'!Q4*'Limpador de Vidro.44h'!$D$48),2)</f>
        <v>0</v>
      </c>
      <c r="M4" s="214">
        <f>ROUND(('Doc3'!H4*Serv.44h!$D$49)+('Doc3'!I4*Serv.22h!$D$49)+('Doc3'!J4*Serv.30h!$D$49)+('Doc3'!M4*Superv.44h!$D$46)+('Doc3'!N4*Líder.44h!$D$46)+('Doc3'!O4*Encarregado.44h!$D$46)+('Doc3'!P4*'Ag.Higienização.44h'!$D$49)+('Doc3'!Q4*'Limpador de Vidro.44h'!$D$49),2)</f>
        <v>0</v>
      </c>
      <c r="N4" s="214">
        <f>ROUND(('Doc3'!H4*Serv.44h!$D$50)+('Doc3'!I4*Serv.22h!$D$50)+('Doc3'!J4*Serv.30h!$D$50)+('Doc3'!M4*Superv.44h!$D$47)+('Doc3'!N4*Líder.44h!$D$47)+('Doc3'!O4*Encarregado.44h!$D$47)+('Doc3'!P4*'Ag.Higienização.44h'!$D$50)+('Doc3'!Q4*'Limpador de Vidro.44h'!$D$50),2)</f>
        <v>0</v>
      </c>
      <c r="O4" s="214">
        <f>ROUND(('Doc3'!H4*Serv.44h!$D$51)+('Doc3'!I4*Serv.22h!$D$51)+('Doc3'!J4*Serv.30h!$D$51)+('Doc3'!M4*Superv.44h!$D$48)+('Doc3'!N4*Líder.44h!$D$48)+('Doc3'!O4*Encarregado.44h!$D$48)+('Doc3'!P4*'Ag.Higienização.44h'!$D$51)+('Doc3'!Q4*'Limpador de Vidro.44h'!$D$51),2)</f>
        <v>0</v>
      </c>
      <c r="P4" s="241">
        <f>ROUND(IF(G4&lt;220,Jardin.!$D$73*'Doc3'!U4,IF(G4&gt;=220,Jardin.!$D$66*G4/220)),2)</f>
        <v>0</v>
      </c>
      <c r="Q4" s="214">
        <f>ROUND(IF(G4&lt;220,Jardin.!$D$74*'Doc3'!U4,IF(G4&gt;=220,Jardin.!$D$67*G4/220)),2)</f>
        <v>0</v>
      </c>
      <c r="R4" s="214">
        <f>ROUND(IF(G4&lt;220,Jardin.!$D$75*'Doc3'!U4,IF(G4&gt;=220,Jardin.!$D$68*G4/220)),2)</f>
        <v>0</v>
      </c>
      <c r="S4" s="214">
        <f>ROUND(IF(G4&lt;220,Jardin.!$D$76*'Doc3'!U4,IF(G4&gt;=220,Jardin.!$D$69*G4/220)),2)</f>
        <v>0</v>
      </c>
      <c r="T4" s="214">
        <f>ROUND(IF(G4&lt;220,Jardin.!$D$77*'Doc3'!U4,IF(G4&gt;=220,Jardin.!$D$70*G4/220)),2)</f>
        <v>0</v>
      </c>
      <c r="U4" s="214">
        <f>ROUND(IF(G4&lt;220,Jardin.!$D$78*'Doc3'!U4,IF(G4&gt;=220,Jardin.!$D$71*G4/220)),2)</f>
        <v>0</v>
      </c>
      <c r="V4" s="244">
        <f t="shared" si="0"/>
        <v>0</v>
      </c>
      <c r="W4" s="244">
        <f t="shared" si="1"/>
        <v>0</v>
      </c>
    </row>
    <row r="5" spans="1:23" ht="20">
      <c r="A5" s="196">
        <f>'Doc1'!A5</f>
        <v>211</v>
      </c>
      <c r="B5" s="197">
        <f>'Doc1'!B5</f>
        <v>0</v>
      </c>
      <c r="C5" s="97" t="str">
        <f>'Doc1'!C5</f>
        <v>AGENCIA VAREJO</v>
      </c>
      <c r="D5" s="95" t="str">
        <f>'Doc1'!D5</f>
        <v>MARACAJU
*Condomínio</v>
      </c>
      <c r="E5" s="88" t="str">
        <f>'Doc1'!F5</f>
        <v>Limpeza</v>
      </c>
      <c r="F5" s="89">
        <f>'Doc1'!I5</f>
        <v>0</v>
      </c>
      <c r="G5" s="89">
        <f>'Doc1'!K5</f>
        <v>0</v>
      </c>
      <c r="H5" s="214">
        <f>'Doc3'!V5</f>
        <v>0</v>
      </c>
      <c r="I5" s="214">
        <f>'Doc3'!W5</f>
        <v>0</v>
      </c>
      <c r="J5" s="241">
        <f>ROUND(('Doc3'!H5*Serv.44h!$D$46)+('Doc3'!I5*Serv.22h!$D$46)+('Doc3'!J5*Serv.30h!$D$46)+('Doc3'!M5*Superv.44h!$D$43)+('Doc3'!N5*Líder.44h!$D$43)+('Doc3'!O5*Encarregado.44h!$D$43)+('Doc3'!P5*'Ag.Higienização.44h'!$D$46)+('Doc3'!Q5*'Limpador de Vidro.44h'!$D$46),2)</f>
        <v>0</v>
      </c>
      <c r="K5" s="214">
        <f>ROUND(('Doc3'!H5*Serv.44h!$D$47)+('Doc3'!I5*Serv.22h!$D$47)+('Doc3'!J5*Serv.30h!$D$47)+('Doc3'!M5*Superv.44h!$D$44)+('Doc3'!N5*Líder.44h!$D$44)+('Doc3'!O5*Encarregado.44h!$D$44)+('Doc3'!P5*'Ag.Higienização.44h'!$D$47)+('Doc3'!Q5*'Limpador de Vidro.44h'!$D$47),2)</f>
        <v>0</v>
      </c>
      <c r="L5" s="214">
        <f>ROUND(('Doc3'!H5*Serv.44h!$D$48)+('Doc3'!I5*Serv.22h!$D$48)+('Doc3'!J5*Serv.30h!$D$48)+('Doc3'!M5*Superv.44h!$D$45)+('Doc3'!N5*Líder.44h!$D$45)+('Doc3'!O5*Encarregado.44h!$D$45)+('Doc3'!P5*'Ag.Higienização.44h'!$D$48)+('Doc3'!Q5*'Limpador de Vidro.44h'!$D$48),2)</f>
        <v>0</v>
      </c>
      <c r="M5" s="214">
        <f>ROUND(('Doc3'!H5*Serv.44h!$D$49)+('Doc3'!I5*Serv.22h!$D$49)+('Doc3'!J5*Serv.30h!$D$49)+('Doc3'!M5*Superv.44h!$D$46)+('Doc3'!N5*Líder.44h!$D$46)+('Doc3'!O5*Encarregado.44h!$D$46)+('Doc3'!P5*'Ag.Higienização.44h'!$D$49)+('Doc3'!Q5*'Limpador de Vidro.44h'!$D$49),2)</f>
        <v>0</v>
      </c>
      <c r="N5" s="214">
        <f>ROUND(('Doc3'!H5*Serv.44h!$D$50)+('Doc3'!I5*Serv.22h!$D$50)+('Doc3'!J5*Serv.30h!$D$50)+('Doc3'!M5*Superv.44h!$D$47)+('Doc3'!N5*Líder.44h!$D$47)+('Doc3'!O5*Encarregado.44h!$D$47)+('Doc3'!P5*'Ag.Higienização.44h'!$D$50)+('Doc3'!Q5*'Limpador de Vidro.44h'!$D$50),2)</f>
        <v>0</v>
      </c>
      <c r="O5" s="214">
        <f>ROUND(('Doc3'!H5*Serv.44h!$D$51)+('Doc3'!I5*Serv.22h!$D$51)+('Doc3'!J5*Serv.30h!$D$51)+('Doc3'!M5*Superv.44h!$D$48)+('Doc3'!N5*Líder.44h!$D$48)+('Doc3'!O5*Encarregado.44h!$D$48)+('Doc3'!P5*'Ag.Higienização.44h'!$D$51)+('Doc3'!Q5*'Limpador de Vidro.44h'!$D$51),2)</f>
        <v>0</v>
      </c>
      <c r="P5" s="241">
        <f>ROUND(IF(G5&lt;220,Jardin.!$D$73*'Doc3'!U5,IF(G5&gt;=220,Jardin.!$D$66*G5/220)),2)</f>
        <v>0</v>
      </c>
      <c r="Q5" s="214">
        <f>ROUND(IF(G5&lt;220,Jardin.!$D$74*'Doc3'!U5,IF(G5&gt;=220,Jardin.!$D$67*G5/220)),2)</f>
        <v>0</v>
      </c>
      <c r="R5" s="214">
        <f>ROUND(IF(G5&lt;220,Jardin.!$D$75*'Doc3'!U5,IF(G5&gt;=220,Jardin.!$D$68*G5/220)),2)</f>
        <v>0</v>
      </c>
      <c r="S5" s="214">
        <f>ROUND(IF(G5&lt;220,Jardin.!$D$76*'Doc3'!U5,IF(G5&gt;=220,Jardin.!$D$69*G5/220)),2)</f>
        <v>0</v>
      </c>
      <c r="T5" s="214">
        <f>ROUND(IF(G5&lt;220,Jardin.!$D$77*'Doc3'!U5,IF(G5&gt;=220,Jardin.!$D$70*G5/220)),2)</f>
        <v>0</v>
      </c>
      <c r="U5" s="214">
        <f>ROUND(IF(G5&lt;220,Jardin.!$D$78*'Doc3'!U5,IF(G5&gt;=220,Jardin.!$D$71*G5/220)),2)</f>
        <v>0</v>
      </c>
      <c r="V5" s="244">
        <f t="shared" si="0"/>
        <v>0</v>
      </c>
      <c r="W5" s="244">
        <f t="shared" si="1"/>
        <v>0</v>
      </c>
    </row>
    <row r="6" spans="1:23" ht="20">
      <c r="A6" s="196">
        <f>'Doc1'!A6</f>
        <v>267</v>
      </c>
      <c r="B6" s="197">
        <f>'Doc1'!B6</f>
        <v>0</v>
      </c>
      <c r="C6" s="97" t="str">
        <f>'Doc1'!C6</f>
        <v>AGENCIA VAREJO</v>
      </c>
      <c r="D6" s="95" t="str">
        <f>'Doc1'!D6</f>
        <v>BELA VISTA-MS</v>
      </c>
      <c r="E6" s="88" t="str">
        <f>'Doc1'!F6</f>
        <v>Limpeza e Jardinagem</v>
      </c>
      <c r="F6" s="89">
        <f>'Doc1'!I6</f>
        <v>0</v>
      </c>
      <c r="G6" s="89">
        <f>'Doc1'!K6</f>
        <v>0</v>
      </c>
      <c r="H6" s="214">
        <f>'Doc3'!V6</f>
        <v>0</v>
      </c>
      <c r="I6" s="214">
        <f>'Doc3'!W6</f>
        <v>0</v>
      </c>
      <c r="J6" s="241">
        <f>ROUND(('Doc3'!H6*Serv.44h!$D$46)+('Doc3'!I6*Serv.22h!$D$46)+('Doc3'!J6*Serv.30h!$D$46)+('Doc3'!M6*Superv.44h!$D$43)+('Doc3'!N6*Líder.44h!$D$43)+('Doc3'!O6*Encarregado.44h!$D$43)+('Doc3'!P6*'Ag.Higienização.44h'!$D$46)+('Doc3'!Q6*'Limpador de Vidro.44h'!$D$46),2)</f>
        <v>0</v>
      </c>
      <c r="K6" s="214">
        <f>ROUND(('Doc3'!H6*Serv.44h!$D$47)+('Doc3'!I6*Serv.22h!$D$47)+('Doc3'!J6*Serv.30h!$D$47)+('Doc3'!M6*Superv.44h!$D$44)+('Doc3'!N6*Líder.44h!$D$44)+('Doc3'!O6*Encarregado.44h!$D$44)+('Doc3'!P6*'Ag.Higienização.44h'!$D$47)+('Doc3'!Q6*'Limpador de Vidro.44h'!$D$47),2)</f>
        <v>0</v>
      </c>
      <c r="L6" s="214">
        <f>ROUND(('Doc3'!H6*Serv.44h!$D$48)+('Doc3'!I6*Serv.22h!$D$48)+('Doc3'!J6*Serv.30h!$D$48)+('Doc3'!M6*Superv.44h!$D$45)+('Doc3'!N6*Líder.44h!$D$45)+('Doc3'!O6*Encarregado.44h!$D$45)+('Doc3'!P6*'Ag.Higienização.44h'!$D$48)+('Doc3'!Q6*'Limpador de Vidro.44h'!$D$48),2)</f>
        <v>0</v>
      </c>
      <c r="M6" s="214">
        <f>ROUND(('Doc3'!H6*Serv.44h!$D$49)+('Doc3'!I6*Serv.22h!$D$49)+('Doc3'!J6*Serv.30h!$D$49)+('Doc3'!M6*Superv.44h!$D$46)+('Doc3'!N6*Líder.44h!$D$46)+('Doc3'!O6*Encarregado.44h!$D$46)+('Doc3'!P6*'Ag.Higienização.44h'!$D$49)+('Doc3'!Q6*'Limpador de Vidro.44h'!$D$49),2)</f>
        <v>0</v>
      </c>
      <c r="N6" s="214">
        <f>ROUND(('Doc3'!H6*Serv.44h!$D$50)+('Doc3'!I6*Serv.22h!$D$50)+('Doc3'!J6*Serv.30h!$D$50)+('Doc3'!M6*Superv.44h!$D$47)+('Doc3'!N6*Líder.44h!$D$47)+('Doc3'!O6*Encarregado.44h!$D$47)+('Doc3'!P6*'Ag.Higienização.44h'!$D$50)+('Doc3'!Q6*'Limpador de Vidro.44h'!$D$50),2)</f>
        <v>0</v>
      </c>
      <c r="O6" s="214">
        <f>ROUND(('Doc3'!H6*Serv.44h!$D$51)+('Doc3'!I6*Serv.22h!$D$51)+('Doc3'!J6*Serv.30h!$D$51)+('Doc3'!M6*Superv.44h!$D$48)+('Doc3'!N6*Líder.44h!$D$48)+('Doc3'!O6*Encarregado.44h!$D$48)+('Doc3'!P6*'Ag.Higienização.44h'!$D$51)+('Doc3'!Q6*'Limpador de Vidro.44h'!$D$51),2)</f>
        <v>0</v>
      </c>
      <c r="P6" s="241">
        <f>ROUND(IF(G6&lt;220,Jardin.!$D$73*'Doc3'!U6,IF(G6&gt;=220,Jardin.!$D$66*G6/220)),2)</f>
        <v>0</v>
      </c>
      <c r="Q6" s="214">
        <f>ROUND(IF(G6&lt;220,Jardin.!$D$74*'Doc3'!U6,IF(G6&gt;=220,Jardin.!$D$67*G6/220)),2)</f>
        <v>0</v>
      </c>
      <c r="R6" s="214">
        <f>ROUND(IF(G6&lt;220,Jardin.!$D$75*'Doc3'!U6,IF(G6&gt;=220,Jardin.!$D$68*G6/220)),2)</f>
        <v>0</v>
      </c>
      <c r="S6" s="214">
        <f>ROUND(IF(G6&lt;220,Jardin.!$D$76*'Doc3'!U6,IF(G6&gt;=220,Jardin.!$D$69*G6/220)),2)</f>
        <v>0</v>
      </c>
      <c r="T6" s="214">
        <f>ROUND(IF(G6&lt;220,Jardin.!$D$77*'Doc3'!U6,IF(G6&gt;=220,Jardin.!$D$70*G6/220)),2)</f>
        <v>0</v>
      </c>
      <c r="U6" s="214">
        <f>ROUND(IF(G6&lt;220,Jardin.!$D$78*'Doc3'!U6,IF(G6&gt;=220,Jardin.!$D$71*G6/220)),2)</f>
        <v>0</v>
      </c>
      <c r="V6" s="244">
        <f t="shared" si="0"/>
        <v>0</v>
      </c>
      <c r="W6" s="244">
        <f t="shared" si="1"/>
        <v>0</v>
      </c>
    </row>
    <row r="7" spans="1:23" ht="20">
      <c r="A7" s="196">
        <f>'Doc1'!A7</f>
        <v>484</v>
      </c>
      <c r="B7" s="197">
        <f>'Doc1'!B7</f>
        <v>0</v>
      </c>
      <c r="C7" s="97" t="str">
        <f>'Doc1'!C7</f>
        <v>AGENCIA VAREJO</v>
      </c>
      <c r="D7" s="95" t="str">
        <f>'Doc1'!D7</f>
        <v>PARANAIBA</v>
      </c>
      <c r="E7" s="88" t="str">
        <f>'Doc1'!F7</f>
        <v>Limpeza e Jardinagem</v>
      </c>
      <c r="F7" s="89">
        <f>'Doc1'!I7</f>
        <v>0</v>
      </c>
      <c r="G7" s="89">
        <f>'Doc1'!K7</f>
        <v>0</v>
      </c>
      <c r="H7" s="214">
        <f>'Doc3'!V7</f>
        <v>0</v>
      </c>
      <c r="I7" s="214">
        <f>'Doc3'!W7</f>
        <v>0</v>
      </c>
      <c r="J7" s="241">
        <f>ROUND(('Doc3'!H7*Serv.44h!$D$46)+('Doc3'!I7*Serv.22h!$D$46)+('Doc3'!J7*Serv.30h!$D$46)+('Doc3'!M7*Superv.44h!$D$43)+('Doc3'!N7*Líder.44h!$D$43)+('Doc3'!O7*Encarregado.44h!$D$43)+('Doc3'!P7*'Ag.Higienização.44h'!$D$46)+('Doc3'!Q7*'Limpador de Vidro.44h'!$D$46),2)</f>
        <v>0</v>
      </c>
      <c r="K7" s="214">
        <f>ROUND(('Doc3'!H7*Serv.44h!$D$47)+('Doc3'!I7*Serv.22h!$D$47)+('Doc3'!J7*Serv.30h!$D$47)+('Doc3'!M7*Superv.44h!$D$44)+('Doc3'!N7*Líder.44h!$D$44)+('Doc3'!O7*Encarregado.44h!$D$44)+('Doc3'!P7*'Ag.Higienização.44h'!$D$47)+('Doc3'!Q7*'Limpador de Vidro.44h'!$D$47),2)</f>
        <v>0</v>
      </c>
      <c r="L7" s="214">
        <f>ROUND(('Doc3'!H7*Serv.44h!$D$48)+('Doc3'!I7*Serv.22h!$D$48)+('Doc3'!J7*Serv.30h!$D$48)+('Doc3'!M7*Superv.44h!$D$45)+('Doc3'!N7*Líder.44h!$D$45)+('Doc3'!O7*Encarregado.44h!$D$45)+('Doc3'!P7*'Ag.Higienização.44h'!$D$48)+('Doc3'!Q7*'Limpador de Vidro.44h'!$D$48),2)</f>
        <v>0</v>
      </c>
      <c r="M7" s="214">
        <f>ROUND(('Doc3'!H7*Serv.44h!$D$49)+('Doc3'!I7*Serv.22h!$D$49)+('Doc3'!J7*Serv.30h!$D$49)+('Doc3'!M7*Superv.44h!$D$46)+('Doc3'!N7*Líder.44h!$D$46)+('Doc3'!O7*Encarregado.44h!$D$46)+('Doc3'!P7*'Ag.Higienização.44h'!$D$49)+('Doc3'!Q7*'Limpador de Vidro.44h'!$D$49),2)</f>
        <v>0</v>
      </c>
      <c r="N7" s="214">
        <f>ROUND(('Doc3'!H7*Serv.44h!$D$50)+('Doc3'!I7*Serv.22h!$D$50)+('Doc3'!J7*Serv.30h!$D$50)+('Doc3'!M7*Superv.44h!$D$47)+('Doc3'!N7*Líder.44h!$D$47)+('Doc3'!O7*Encarregado.44h!$D$47)+('Doc3'!P7*'Ag.Higienização.44h'!$D$50)+('Doc3'!Q7*'Limpador de Vidro.44h'!$D$50),2)</f>
        <v>0</v>
      </c>
      <c r="O7" s="214">
        <f>ROUND(('Doc3'!H7*Serv.44h!$D$51)+('Doc3'!I7*Serv.22h!$D$51)+('Doc3'!J7*Serv.30h!$D$51)+('Doc3'!M7*Superv.44h!$D$48)+('Doc3'!N7*Líder.44h!$D$48)+('Doc3'!O7*Encarregado.44h!$D$48)+('Doc3'!P7*'Ag.Higienização.44h'!$D$51)+('Doc3'!Q7*'Limpador de Vidro.44h'!$D$51),2)</f>
        <v>0</v>
      </c>
      <c r="P7" s="241">
        <f>ROUND(IF(G7&lt;220,Jardin.!$D$73*'Doc3'!U7,IF(G7&gt;=220,Jardin.!$D$66*G7/220)),2)</f>
        <v>0</v>
      </c>
      <c r="Q7" s="214">
        <f>ROUND(IF(G7&lt;220,Jardin.!$D$74*'Doc3'!U7,IF(G7&gt;=220,Jardin.!$D$67*G7/220)),2)</f>
        <v>0</v>
      </c>
      <c r="R7" s="214">
        <f>ROUND(IF(G7&lt;220,Jardin.!$D$75*'Doc3'!U7,IF(G7&gt;=220,Jardin.!$D$68*G7/220)),2)</f>
        <v>0</v>
      </c>
      <c r="S7" s="214">
        <f>ROUND(IF(G7&lt;220,Jardin.!$D$76*'Doc3'!U7,IF(G7&gt;=220,Jardin.!$D$69*G7/220)),2)</f>
        <v>0</v>
      </c>
      <c r="T7" s="214">
        <f>ROUND(IF(G7&lt;220,Jardin.!$D$77*'Doc3'!U7,IF(G7&gt;=220,Jardin.!$D$70*G7/220)),2)</f>
        <v>0</v>
      </c>
      <c r="U7" s="214">
        <f>ROUND(IF(G7&lt;220,Jardin.!$D$78*'Doc3'!U7,IF(G7&gt;=220,Jardin.!$D$71*G7/220)),2)</f>
        <v>0</v>
      </c>
      <c r="V7" s="244">
        <f t="shared" si="0"/>
        <v>0</v>
      </c>
      <c r="W7" s="244">
        <f t="shared" si="1"/>
        <v>0</v>
      </c>
    </row>
    <row r="8" spans="1:23" ht="20">
      <c r="A8" s="196">
        <f>'Doc1'!A8</f>
        <v>543</v>
      </c>
      <c r="B8" s="197">
        <f>'Doc1'!B8</f>
        <v>0</v>
      </c>
      <c r="C8" s="97" t="str">
        <f>'Doc1'!C8</f>
        <v>AGENCIA VAREJO</v>
      </c>
      <c r="D8" s="95" t="str">
        <f>'Doc1'!D8</f>
        <v>GUIA LOPES DA LAGUNA</v>
      </c>
      <c r="E8" s="88" t="str">
        <f>'Doc1'!F8</f>
        <v>Limpeza e Jardinagem</v>
      </c>
      <c r="F8" s="89">
        <f>'Doc1'!I8</f>
        <v>0</v>
      </c>
      <c r="G8" s="89">
        <f>'Doc1'!K8</f>
        <v>0</v>
      </c>
      <c r="H8" s="214">
        <f>'Doc3'!V8</f>
        <v>0</v>
      </c>
      <c r="I8" s="214">
        <f>'Doc3'!W8</f>
        <v>0</v>
      </c>
      <c r="J8" s="241">
        <f>ROUND(('Doc3'!H8*Serv.44h!$D$46)+('Doc3'!I8*Serv.22h!$D$46)+('Doc3'!J8*Serv.30h!$D$46)+('Doc3'!M8*Superv.44h!$D$43)+('Doc3'!N8*Líder.44h!$D$43)+('Doc3'!O8*Encarregado.44h!$D$43)+('Doc3'!P8*'Ag.Higienização.44h'!$D$46)+('Doc3'!Q8*'Limpador de Vidro.44h'!$D$46),2)</f>
        <v>0</v>
      </c>
      <c r="K8" s="214">
        <f>ROUND(('Doc3'!H8*Serv.44h!$D$47)+('Doc3'!I8*Serv.22h!$D$47)+('Doc3'!J8*Serv.30h!$D$47)+('Doc3'!M8*Superv.44h!$D$44)+('Doc3'!N8*Líder.44h!$D$44)+('Doc3'!O8*Encarregado.44h!$D$44)+('Doc3'!P8*'Ag.Higienização.44h'!$D$47)+('Doc3'!Q8*'Limpador de Vidro.44h'!$D$47),2)</f>
        <v>0</v>
      </c>
      <c r="L8" s="214">
        <f>ROUND(('Doc3'!H8*Serv.44h!$D$48)+('Doc3'!I8*Serv.22h!$D$48)+('Doc3'!J8*Serv.30h!$D$48)+('Doc3'!M8*Superv.44h!$D$45)+('Doc3'!N8*Líder.44h!$D$45)+('Doc3'!O8*Encarregado.44h!$D$45)+('Doc3'!P8*'Ag.Higienização.44h'!$D$48)+('Doc3'!Q8*'Limpador de Vidro.44h'!$D$48),2)</f>
        <v>0</v>
      </c>
      <c r="M8" s="214">
        <f>ROUND(('Doc3'!H8*Serv.44h!$D$49)+('Doc3'!I8*Serv.22h!$D$49)+('Doc3'!J8*Serv.30h!$D$49)+('Doc3'!M8*Superv.44h!$D$46)+('Doc3'!N8*Líder.44h!$D$46)+('Doc3'!O8*Encarregado.44h!$D$46)+('Doc3'!P8*'Ag.Higienização.44h'!$D$49)+('Doc3'!Q8*'Limpador de Vidro.44h'!$D$49),2)</f>
        <v>0</v>
      </c>
      <c r="N8" s="214">
        <f>ROUND(('Doc3'!H8*Serv.44h!$D$50)+('Doc3'!I8*Serv.22h!$D$50)+('Doc3'!J8*Serv.30h!$D$50)+('Doc3'!M8*Superv.44h!$D$47)+('Doc3'!N8*Líder.44h!$D$47)+('Doc3'!O8*Encarregado.44h!$D$47)+('Doc3'!P8*'Ag.Higienização.44h'!$D$50)+('Doc3'!Q8*'Limpador de Vidro.44h'!$D$50),2)</f>
        <v>0</v>
      </c>
      <c r="O8" s="214">
        <f>ROUND(('Doc3'!H8*Serv.44h!$D$51)+('Doc3'!I8*Serv.22h!$D$51)+('Doc3'!J8*Serv.30h!$D$51)+('Doc3'!M8*Superv.44h!$D$48)+('Doc3'!N8*Líder.44h!$D$48)+('Doc3'!O8*Encarregado.44h!$D$48)+('Doc3'!P8*'Ag.Higienização.44h'!$D$51)+('Doc3'!Q8*'Limpador de Vidro.44h'!$D$51),2)</f>
        <v>0</v>
      </c>
      <c r="P8" s="241">
        <f>ROUND(IF(G8&lt;220,Jardin.!$D$73*'Doc3'!U8,IF(G8&gt;=220,Jardin.!$D$66*G8/220)),2)</f>
        <v>0</v>
      </c>
      <c r="Q8" s="214">
        <f>ROUND(IF(G8&lt;220,Jardin.!$D$74*'Doc3'!U8,IF(G8&gt;=220,Jardin.!$D$67*G8/220)),2)</f>
        <v>0</v>
      </c>
      <c r="R8" s="214">
        <f>ROUND(IF(G8&lt;220,Jardin.!$D$75*'Doc3'!U8,IF(G8&gt;=220,Jardin.!$D$68*G8/220)),2)</f>
        <v>0</v>
      </c>
      <c r="S8" s="214">
        <f>ROUND(IF(G8&lt;220,Jardin.!$D$76*'Doc3'!U8,IF(G8&gt;=220,Jardin.!$D$69*G8/220)),2)</f>
        <v>0</v>
      </c>
      <c r="T8" s="214">
        <f>ROUND(IF(G8&lt;220,Jardin.!$D$77*'Doc3'!U8,IF(G8&gt;=220,Jardin.!$D$70*G8/220)),2)</f>
        <v>0</v>
      </c>
      <c r="U8" s="214">
        <f>ROUND(IF(G8&lt;220,Jardin.!$D$78*'Doc3'!U8,IF(G8&gt;=220,Jardin.!$D$71*G8/220)),2)</f>
        <v>0</v>
      </c>
      <c r="V8" s="244">
        <f t="shared" si="0"/>
        <v>0</v>
      </c>
      <c r="W8" s="244">
        <f t="shared" si="1"/>
        <v>0</v>
      </c>
    </row>
    <row r="9" spans="1:23" ht="20">
      <c r="A9" s="196">
        <f>'Doc1'!A9</f>
        <v>552</v>
      </c>
      <c r="B9" s="197">
        <f>'Doc1'!B9</f>
        <v>0</v>
      </c>
      <c r="C9" s="97" t="str">
        <f>'Doc1'!C9</f>
        <v>AGENCIA VAREJO</v>
      </c>
      <c r="D9" s="95" t="str">
        <f>'Doc1'!D9</f>
        <v>COXIM</v>
      </c>
      <c r="E9" s="88" t="str">
        <f>'Doc1'!F9</f>
        <v>Limpeza e Jardinagem</v>
      </c>
      <c r="F9" s="89">
        <f>'Doc1'!I9</f>
        <v>0</v>
      </c>
      <c r="G9" s="89">
        <f>'Doc1'!K9</f>
        <v>0</v>
      </c>
      <c r="H9" s="214">
        <f>'Doc3'!V9</f>
        <v>0</v>
      </c>
      <c r="I9" s="214">
        <f>'Doc3'!W9</f>
        <v>0</v>
      </c>
      <c r="J9" s="241">
        <f>ROUND(('Doc3'!H9*Serv.44h!$D$46)+('Doc3'!I9*Serv.22h!$D$46)+('Doc3'!J9*Serv.30h!$D$46)+('Doc3'!M9*Superv.44h!$D$43)+('Doc3'!N9*Líder.44h!$D$43)+('Doc3'!O9*Encarregado.44h!$D$43)+('Doc3'!P9*'Ag.Higienização.44h'!$D$46)+('Doc3'!Q9*'Limpador de Vidro.44h'!$D$46),2)</f>
        <v>0</v>
      </c>
      <c r="K9" s="214">
        <f>ROUND(('Doc3'!H9*Serv.44h!$D$47)+('Doc3'!I9*Serv.22h!$D$47)+('Doc3'!J9*Serv.30h!$D$47)+('Doc3'!M9*Superv.44h!$D$44)+('Doc3'!N9*Líder.44h!$D$44)+('Doc3'!O9*Encarregado.44h!$D$44)+('Doc3'!P9*'Ag.Higienização.44h'!$D$47)+('Doc3'!Q9*'Limpador de Vidro.44h'!$D$47),2)</f>
        <v>0</v>
      </c>
      <c r="L9" s="214">
        <f>ROUND(('Doc3'!H9*Serv.44h!$D$48)+('Doc3'!I9*Serv.22h!$D$48)+('Doc3'!J9*Serv.30h!$D$48)+('Doc3'!M9*Superv.44h!$D$45)+('Doc3'!N9*Líder.44h!$D$45)+('Doc3'!O9*Encarregado.44h!$D$45)+('Doc3'!P9*'Ag.Higienização.44h'!$D$48)+('Doc3'!Q9*'Limpador de Vidro.44h'!$D$48),2)</f>
        <v>0</v>
      </c>
      <c r="M9" s="214">
        <f>ROUND(('Doc3'!H9*Serv.44h!$D$49)+('Doc3'!I9*Serv.22h!$D$49)+('Doc3'!J9*Serv.30h!$D$49)+('Doc3'!M9*Superv.44h!$D$46)+('Doc3'!N9*Líder.44h!$D$46)+('Doc3'!O9*Encarregado.44h!$D$46)+('Doc3'!P9*'Ag.Higienização.44h'!$D$49)+('Doc3'!Q9*'Limpador de Vidro.44h'!$D$49),2)</f>
        <v>0</v>
      </c>
      <c r="N9" s="214">
        <f>ROUND(('Doc3'!H9*Serv.44h!$D$50)+('Doc3'!I9*Serv.22h!$D$50)+('Doc3'!J9*Serv.30h!$D$50)+('Doc3'!M9*Superv.44h!$D$47)+('Doc3'!N9*Líder.44h!$D$47)+('Doc3'!O9*Encarregado.44h!$D$47)+('Doc3'!P9*'Ag.Higienização.44h'!$D$50)+('Doc3'!Q9*'Limpador de Vidro.44h'!$D$50),2)</f>
        <v>0</v>
      </c>
      <c r="O9" s="214">
        <f>ROUND(('Doc3'!H9*Serv.44h!$D$51)+('Doc3'!I9*Serv.22h!$D$51)+('Doc3'!J9*Serv.30h!$D$51)+('Doc3'!M9*Superv.44h!$D$48)+('Doc3'!N9*Líder.44h!$D$48)+('Doc3'!O9*Encarregado.44h!$D$48)+('Doc3'!P9*'Ag.Higienização.44h'!$D$51)+('Doc3'!Q9*'Limpador de Vidro.44h'!$D$51),2)</f>
        <v>0</v>
      </c>
      <c r="P9" s="241">
        <f>ROUND(IF(G9&lt;220,Jardin.!$D$73*'Doc3'!U9,IF(G9&gt;=220,Jardin.!$D$66*G9/220)),2)</f>
        <v>0</v>
      </c>
      <c r="Q9" s="214">
        <f>ROUND(IF(G9&lt;220,Jardin.!$D$74*'Doc3'!U9,IF(G9&gt;=220,Jardin.!$D$67*G9/220)),2)</f>
        <v>0</v>
      </c>
      <c r="R9" s="214">
        <f>ROUND(IF(G9&lt;220,Jardin.!$D$75*'Doc3'!U9,IF(G9&gt;=220,Jardin.!$D$68*G9/220)),2)</f>
        <v>0</v>
      </c>
      <c r="S9" s="214">
        <f>ROUND(IF(G9&lt;220,Jardin.!$D$76*'Doc3'!U9,IF(G9&gt;=220,Jardin.!$D$69*G9/220)),2)</f>
        <v>0</v>
      </c>
      <c r="T9" s="214">
        <f>ROUND(IF(G9&lt;220,Jardin.!$D$77*'Doc3'!U9,IF(G9&gt;=220,Jardin.!$D$70*G9/220)),2)</f>
        <v>0</v>
      </c>
      <c r="U9" s="214">
        <f>ROUND(IF(G9&lt;220,Jardin.!$D$78*'Doc3'!U9,IF(G9&gt;=220,Jardin.!$D$71*G9/220)),2)</f>
        <v>0</v>
      </c>
      <c r="V9" s="244">
        <f t="shared" si="0"/>
        <v>0</v>
      </c>
      <c r="W9" s="244">
        <f t="shared" si="1"/>
        <v>0</v>
      </c>
    </row>
    <row r="10" spans="1:23" ht="20">
      <c r="A10" s="196">
        <f>'Doc1'!A10</f>
        <v>623</v>
      </c>
      <c r="B10" s="197">
        <f>'Doc1'!B10</f>
        <v>0</v>
      </c>
      <c r="C10" s="97" t="str">
        <f>'Doc1'!C10</f>
        <v>AGENCIA VAREJO</v>
      </c>
      <c r="D10" s="95" t="str">
        <f>'Doc1'!D10</f>
        <v>MIRANDA</v>
      </c>
      <c r="E10" s="88" t="str">
        <f>'Doc1'!F10</f>
        <v>Limpeza e Jardinagem</v>
      </c>
      <c r="F10" s="89">
        <f>'Doc1'!I10</f>
        <v>0</v>
      </c>
      <c r="G10" s="89">
        <f>'Doc1'!K10</f>
        <v>0</v>
      </c>
      <c r="H10" s="214">
        <f>'Doc3'!V10</f>
        <v>0</v>
      </c>
      <c r="I10" s="214">
        <f>'Doc3'!W10</f>
        <v>0</v>
      </c>
      <c r="J10" s="241">
        <f>ROUND(('Doc3'!H10*Serv.44h!$D$46)+('Doc3'!I10*Serv.22h!$D$46)+('Doc3'!J10*Serv.30h!$D$46)+('Doc3'!M10*Superv.44h!$D$43)+('Doc3'!N10*Líder.44h!$D$43)+('Doc3'!O10*Encarregado.44h!$D$43)+('Doc3'!P10*'Ag.Higienização.44h'!$D$46)+('Doc3'!Q10*'Limpador de Vidro.44h'!$D$46),2)</f>
        <v>0</v>
      </c>
      <c r="K10" s="214">
        <f>ROUND(('Doc3'!H10*Serv.44h!$D$47)+('Doc3'!I10*Serv.22h!$D$47)+('Doc3'!J10*Serv.30h!$D$47)+('Doc3'!M10*Superv.44h!$D$44)+('Doc3'!N10*Líder.44h!$D$44)+('Doc3'!O10*Encarregado.44h!$D$44)+('Doc3'!P10*'Ag.Higienização.44h'!$D$47)+('Doc3'!Q10*'Limpador de Vidro.44h'!$D$47),2)</f>
        <v>0</v>
      </c>
      <c r="L10" s="214">
        <f>ROUND(('Doc3'!H10*Serv.44h!$D$48)+('Doc3'!I10*Serv.22h!$D$48)+('Doc3'!J10*Serv.30h!$D$48)+('Doc3'!M10*Superv.44h!$D$45)+('Doc3'!N10*Líder.44h!$D$45)+('Doc3'!O10*Encarregado.44h!$D$45)+('Doc3'!P10*'Ag.Higienização.44h'!$D$48)+('Doc3'!Q10*'Limpador de Vidro.44h'!$D$48),2)</f>
        <v>0</v>
      </c>
      <c r="M10" s="214">
        <f>ROUND(('Doc3'!H10*Serv.44h!$D$49)+('Doc3'!I10*Serv.22h!$D$49)+('Doc3'!J10*Serv.30h!$D$49)+('Doc3'!M10*Superv.44h!$D$46)+('Doc3'!N10*Líder.44h!$D$46)+('Doc3'!O10*Encarregado.44h!$D$46)+('Doc3'!P10*'Ag.Higienização.44h'!$D$49)+('Doc3'!Q10*'Limpador de Vidro.44h'!$D$49),2)</f>
        <v>0</v>
      </c>
      <c r="N10" s="214">
        <f>ROUND(('Doc3'!H10*Serv.44h!$D$50)+('Doc3'!I10*Serv.22h!$D$50)+('Doc3'!J10*Serv.30h!$D$50)+('Doc3'!M10*Superv.44h!$D$47)+('Doc3'!N10*Líder.44h!$D$47)+('Doc3'!O10*Encarregado.44h!$D$47)+('Doc3'!P10*'Ag.Higienização.44h'!$D$50)+('Doc3'!Q10*'Limpador de Vidro.44h'!$D$50),2)</f>
        <v>0</v>
      </c>
      <c r="O10" s="214">
        <f>ROUND(('Doc3'!H10*Serv.44h!$D$51)+('Doc3'!I10*Serv.22h!$D$51)+('Doc3'!J10*Serv.30h!$D$51)+('Doc3'!M10*Superv.44h!$D$48)+('Doc3'!N10*Líder.44h!$D$48)+('Doc3'!O10*Encarregado.44h!$D$48)+('Doc3'!P10*'Ag.Higienização.44h'!$D$51)+('Doc3'!Q10*'Limpador de Vidro.44h'!$D$51),2)</f>
        <v>0</v>
      </c>
      <c r="P10" s="241">
        <f>ROUND(IF(G10&lt;220,Jardin.!$D$73*'Doc3'!U10,IF(G10&gt;=220,Jardin.!$D$66*G10/220)),2)</f>
        <v>0</v>
      </c>
      <c r="Q10" s="214">
        <f>ROUND(IF(G10&lt;220,Jardin.!$D$74*'Doc3'!U10,IF(G10&gt;=220,Jardin.!$D$67*G10/220)),2)</f>
        <v>0</v>
      </c>
      <c r="R10" s="214">
        <f>ROUND(IF(G10&lt;220,Jardin.!$D$75*'Doc3'!U10,IF(G10&gt;=220,Jardin.!$D$68*G10/220)),2)</f>
        <v>0</v>
      </c>
      <c r="S10" s="214">
        <f>ROUND(IF(G10&lt;220,Jardin.!$D$76*'Doc3'!U10,IF(G10&gt;=220,Jardin.!$D$69*G10/220)),2)</f>
        <v>0</v>
      </c>
      <c r="T10" s="214">
        <f>ROUND(IF(G10&lt;220,Jardin.!$D$77*'Doc3'!U10,IF(G10&gt;=220,Jardin.!$D$70*G10/220)),2)</f>
        <v>0</v>
      </c>
      <c r="U10" s="214">
        <f>ROUND(IF(G10&lt;220,Jardin.!$D$78*'Doc3'!U10,IF(G10&gt;=220,Jardin.!$D$71*G10/220)),2)</f>
        <v>0</v>
      </c>
      <c r="V10" s="244">
        <f t="shared" si="0"/>
        <v>0</v>
      </c>
      <c r="W10" s="244">
        <f t="shared" si="1"/>
        <v>0</v>
      </c>
    </row>
    <row r="11" spans="1:23" ht="20">
      <c r="A11" s="196">
        <f>'Doc1'!A11</f>
        <v>706</v>
      </c>
      <c r="B11" s="197">
        <f>'Doc1'!B11</f>
        <v>0</v>
      </c>
      <c r="C11" s="97" t="str">
        <f>'Doc1'!C11</f>
        <v>AGENCIA VAREJO</v>
      </c>
      <c r="D11" s="95" t="str">
        <f>'Doc1'!D11</f>
        <v>APARECIDA DO TABOADO</v>
      </c>
      <c r="E11" s="88" t="str">
        <f>'Doc1'!F11</f>
        <v>Limpeza</v>
      </c>
      <c r="F11" s="89">
        <f>'Doc1'!I11</f>
        <v>0</v>
      </c>
      <c r="G11" s="89">
        <f>'Doc1'!K11</f>
        <v>0</v>
      </c>
      <c r="H11" s="214">
        <f>'Doc3'!V11</f>
        <v>0</v>
      </c>
      <c r="I11" s="214">
        <f>'Doc3'!W11</f>
        <v>0</v>
      </c>
      <c r="J11" s="241">
        <f>ROUND(('Doc3'!H11*Serv.44h!$D$46)+('Doc3'!I11*Serv.22h!$D$46)+('Doc3'!J11*Serv.30h!$D$46)+('Doc3'!M11*Superv.44h!$D$43)+('Doc3'!N11*Líder.44h!$D$43)+('Doc3'!O11*Encarregado.44h!$D$43)+('Doc3'!P11*'Ag.Higienização.44h'!$D$46)+('Doc3'!Q11*'Limpador de Vidro.44h'!$D$46),2)</f>
        <v>0</v>
      </c>
      <c r="K11" s="214">
        <f>ROUND(('Doc3'!H11*Serv.44h!$D$47)+('Doc3'!I11*Serv.22h!$D$47)+('Doc3'!J11*Serv.30h!$D$47)+('Doc3'!M11*Superv.44h!$D$44)+('Doc3'!N11*Líder.44h!$D$44)+('Doc3'!O11*Encarregado.44h!$D$44)+('Doc3'!P11*'Ag.Higienização.44h'!$D$47)+('Doc3'!Q11*'Limpador de Vidro.44h'!$D$47),2)</f>
        <v>0</v>
      </c>
      <c r="L11" s="214">
        <f>ROUND(('Doc3'!H11*Serv.44h!$D$48)+('Doc3'!I11*Serv.22h!$D$48)+('Doc3'!J11*Serv.30h!$D$48)+('Doc3'!M11*Superv.44h!$D$45)+('Doc3'!N11*Líder.44h!$D$45)+('Doc3'!O11*Encarregado.44h!$D$45)+('Doc3'!P11*'Ag.Higienização.44h'!$D$48)+('Doc3'!Q11*'Limpador de Vidro.44h'!$D$48),2)</f>
        <v>0</v>
      </c>
      <c r="M11" s="214">
        <f>ROUND(('Doc3'!H11*Serv.44h!$D$49)+('Doc3'!I11*Serv.22h!$D$49)+('Doc3'!J11*Serv.30h!$D$49)+('Doc3'!M11*Superv.44h!$D$46)+('Doc3'!N11*Líder.44h!$D$46)+('Doc3'!O11*Encarregado.44h!$D$46)+('Doc3'!P11*'Ag.Higienização.44h'!$D$49)+('Doc3'!Q11*'Limpador de Vidro.44h'!$D$49),2)</f>
        <v>0</v>
      </c>
      <c r="N11" s="214">
        <f>ROUND(('Doc3'!H11*Serv.44h!$D$50)+('Doc3'!I11*Serv.22h!$D$50)+('Doc3'!J11*Serv.30h!$D$50)+('Doc3'!M11*Superv.44h!$D$47)+('Doc3'!N11*Líder.44h!$D$47)+('Doc3'!O11*Encarregado.44h!$D$47)+('Doc3'!P11*'Ag.Higienização.44h'!$D$50)+('Doc3'!Q11*'Limpador de Vidro.44h'!$D$50),2)</f>
        <v>0</v>
      </c>
      <c r="O11" s="214">
        <f>ROUND(('Doc3'!H11*Serv.44h!$D$51)+('Doc3'!I11*Serv.22h!$D$51)+('Doc3'!J11*Serv.30h!$D$51)+('Doc3'!M11*Superv.44h!$D$48)+('Doc3'!N11*Líder.44h!$D$48)+('Doc3'!O11*Encarregado.44h!$D$48)+('Doc3'!P11*'Ag.Higienização.44h'!$D$51)+('Doc3'!Q11*'Limpador de Vidro.44h'!$D$51),2)</f>
        <v>0</v>
      </c>
      <c r="P11" s="241">
        <f>ROUND(IF(G11&lt;220,Jardin.!$D$73*'Doc3'!U11,IF(G11&gt;=220,Jardin.!$D$66*G11/220)),2)</f>
        <v>0</v>
      </c>
      <c r="Q11" s="214">
        <f>ROUND(IF(G11&lt;220,Jardin.!$D$74*'Doc3'!U11,IF(G11&gt;=220,Jardin.!$D$67*G11/220)),2)</f>
        <v>0</v>
      </c>
      <c r="R11" s="214">
        <f>ROUND(IF(G11&lt;220,Jardin.!$D$75*'Doc3'!U11,IF(G11&gt;=220,Jardin.!$D$68*G11/220)),2)</f>
        <v>0</v>
      </c>
      <c r="S11" s="214">
        <f>ROUND(IF(G11&lt;220,Jardin.!$D$76*'Doc3'!U11,IF(G11&gt;=220,Jardin.!$D$69*G11/220)),2)</f>
        <v>0</v>
      </c>
      <c r="T11" s="214">
        <f>ROUND(IF(G11&lt;220,Jardin.!$D$77*'Doc3'!U11,IF(G11&gt;=220,Jardin.!$D$70*G11/220)),2)</f>
        <v>0</v>
      </c>
      <c r="U11" s="214">
        <f>ROUND(IF(G11&lt;220,Jardin.!$D$78*'Doc3'!U11,IF(G11&gt;=220,Jardin.!$D$71*G11/220)),2)</f>
        <v>0</v>
      </c>
      <c r="V11" s="244">
        <f t="shared" si="0"/>
        <v>0</v>
      </c>
      <c r="W11" s="244">
        <f t="shared" si="1"/>
        <v>0</v>
      </c>
    </row>
    <row r="12" spans="1:23" ht="20">
      <c r="A12" s="196">
        <f>'Doc1'!A12</f>
        <v>740</v>
      </c>
      <c r="B12" s="197">
        <f>'Doc1'!B12</f>
        <v>0</v>
      </c>
      <c r="C12" s="97" t="str">
        <f>'Doc1'!C12</f>
        <v>AGENCIA VAREJO</v>
      </c>
      <c r="D12" s="95" t="str">
        <f>'Doc1'!D12</f>
        <v>RIO BRILHANTE
*Condomínio</v>
      </c>
      <c r="E12" s="88" t="str">
        <f>'Doc1'!F12</f>
        <v>Limpeza</v>
      </c>
      <c r="F12" s="89">
        <f>'Doc1'!I12</f>
        <v>0</v>
      </c>
      <c r="G12" s="89">
        <f>'Doc1'!K12</f>
        <v>0</v>
      </c>
      <c r="H12" s="214">
        <f>'Doc3'!V12</f>
        <v>0</v>
      </c>
      <c r="I12" s="214">
        <f>'Doc3'!W12</f>
        <v>0</v>
      </c>
      <c r="J12" s="241">
        <f>ROUND(('Doc3'!H12*Serv.44h!$D$46)+('Doc3'!I12*Serv.22h!$D$46)+('Doc3'!J12*Serv.30h!$D$46)+('Doc3'!M12*Superv.44h!$D$43)+('Doc3'!N12*Líder.44h!$D$43)+('Doc3'!O12*Encarregado.44h!$D$43)+('Doc3'!P12*'Ag.Higienização.44h'!$D$46)+('Doc3'!Q12*'Limpador de Vidro.44h'!$D$46),2)</f>
        <v>0</v>
      </c>
      <c r="K12" s="214">
        <f>ROUND(('Doc3'!H12*Serv.44h!$D$47)+('Doc3'!I12*Serv.22h!$D$47)+('Doc3'!J12*Serv.30h!$D$47)+('Doc3'!M12*Superv.44h!$D$44)+('Doc3'!N12*Líder.44h!$D$44)+('Doc3'!O12*Encarregado.44h!$D$44)+('Doc3'!P12*'Ag.Higienização.44h'!$D$47)+('Doc3'!Q12*'Limpador de Vidro.44h'!$D$47),2)</f>
        <v>0</v>
      </c>
      <c r="L12" s="214">
        <f>ROUND(('Doc3'!H12*Serv.44h!$D$48)+('Doc3'!I12*Serv.22h!$D$48)+('Doc3'!J12*Serv.30h!$D$48)+('Doc3'!M12*Superv.44h!$D$45)+('Doc3'!N12*Líder.44h!$D$45)+('Doc3'!O12*Encarregado.44h!$D$45)+('Doc3'!P12*'Ag.Higienização.44h'!$D$48)+('Doc3'!Q12*'Limpador de Vidro.44h'!$D$48),2)</f>
        <v>0</v>
      </c>
      <c r="M12" s="214">
        <f>ROUND(('Doc3'!H12*Serv.44h!$D$49)+('Doc3'!I12*Serv.22h!$D$49)+('Doc3'!J12*Serv.30h!$D$49)+('Doc3'!M12*Superv.44h!$D$46)+('Doc3'!N12*Líder.44h!$D$46)+('Doc3'!O12*Encarregado.44h!$D$46)+('Doc3'!P12*'Ag.Higienização.44h'!$D$49)+('Doc3'!Q12*'Limpador de Vidro.44h'!$D$49),2)</f>
        <v>0</v>
      </c>
      <c r="N12" s="214">
        <f>ROUND(('Doc3'!H12*Serv.44h!$D$50)+('Doc3'!I12*Serv.22h!$D$50)+('Doc3'!J12*Serv.30h!$D$50)+('Doc3'!M12*Superv.44h!$D$47)+('Doc3'!N12*Líder.44h!$D$47)+('Doc3'!O12*Encarregado.44h!$D$47)+('Doc3'!P12*'Ag.Higienização.44h'!$D$50)+('Doc3'!Q12*'Limpador de Vidro.44h'!$D$50),2)</f>
        <v>0</v>
      </c>
      <c r="O12" s="214">
        <f>ROUND(('Doc3'!H12*Serv.44h!$D$51)+('Doc3'!I12*Serv.22h!$D$51)+('Doc3'!J12*Serv.30h!$D$51)+('Doc3'!M12*Superv.44h!$D$48)+('Doc3'!N12*Líder.44h!$D$48)+('Doc3'!O12*Encarregado.44h!$D$48)+('Doc3'!P12*'Ag.Higienização.44h'!$D$51)+('Doc3'!Q12*'Limpador de Vidro.44h'!$D$51),2)</f>
        <v>0</v>
      </c>
      <c r="P12" s="241">
        <f>ROUND(IF(G12&lt;220,Jardin.!$D$73*'Doc3'!U12,IF(G12&gt;=220,Jardin.!$D$66*G12/220)),2)</f>
        <v>0</v>
      </c>
      <c r="Q12" s="214">
        <f>ROUND(IF(G12&lt;220,Jardin.!$D$74*'Doc3'!U12,IF(G12&gt;=220,Jardin.!$D$67*G12/220)),2)</f>
        <v>0</v>
      </c>
      <c r="R12" s="214">
        <f>ROUND(IF(G12&lt;220,Jardin.!$D$75*'Doc3'!U12,IF(G12&gt;=220,Jardin.!$D$68*G12/220)),2)</f>
        <v>0</v>
      </c>
      <c r="S12" s="214">
        <f>ROUND(IF(G12&lt;220,Jardin.!$D$76*'Doc3'!U12,IF(G12&gt;=220,Jardin.!$D$69*G12/220)),2)</f>
        <v>0</v>
      </c>
      <c r="T12" s="214">
        <f>ROUND(IF(G12&lt;220,Jardin.!$D$77*'Doc3'!U12,IF(G12&gt;=220,Jardin.!$D$70*G12/220)),2)</f>
        <v>0</v>
      </c>
      <c r="U12" s="214">
        <f>ROUND(IF(G12&lt;220,Jardin.!$D$78*'Doc3'!U12,IF(G12&gt;=220,Jardin.!$D$71*G12/220)),2)</f>
        <v>0</v>
      </c>
      <c r="V12" s="244">
        <f t="shared" si="0"/>
        <v>0</v>
      </c>
      <c r="W12" s="244">
        <f t="shared" si="1"/>
        <v>0</v>
      </c>
    </row>
    <row r="13" spans="1:23" ht="20">
      <c r="A13" s="196">
        <f>'Doc1'!A13</f>
        <v>742</v>
      </c>
      <c r="B13" s="197">
        <f>'Doc1'!B13</f>
        <v>0</v>
      </c>
      <c r="C13" s="97" t="str">
        <f>'Doc1'!C13</f>
        <v>AGENCIA VAREJO</v>
      </c>
      <c r="D13" s="95" t="str">
        <f>'Doc1'!D13</f>
        <v>PORTO MURTINHO</v>
      </c>
      <c r="E13" s="88" t="str">
        <f>'Doc1'!F13</f>
        <v>Limpeza</v>
      </c>
      <c r="F13" s="89">
        <f>'Doc1'!I13</f>
        <v>0</v>
      </c>
      <c r="G13" s="89">
        <f>'Doc1'!K13</f>
        <v>0</v>
      </c>
      <c r="H13" s="214">
        <f>'Doc3'!V13</f>
        <v>0</v>
      </c>
      <c r="I13" s="214">
        <f>'Doc3'!W13</f>
        <v>0</v>
      </c>
      <c r="J13" s="241">
        <f>ROUND(('Doc3'!H13*Serv.44h!$D$46)+('Doc3'!I13*Serv.22h!$D$46)+('Doc3'!J13*Serv.30h!$D$46)+('Doc3'!M13*Superv.44h!$D$43)+('Doc3'!N13*Líder.44h!$D$43)+('Doc3'!O13*Encarregado.44h!$D$43)+('Doc3'!P13*'Ag.Higienização.44h'!$D$46)+('Doc3'!Q13*'Limpador de Vidro.44h'!$D$46),2)</f>
        <v>0</v>
      </c>
      <c r="K13" s="214">
        <f>ROUND(('Doc3'!H13*Serv.44h!$D$47)+('Doc3'!I13*Serv.22h!$D$47)+('Doc3'!J13*Serv.30h!$D$47)+('Doc3'!M13*Superv.44h!$D$44)+('Doc3'!N13*Líder.44h!$D$44)+('Doc3'!O13*Encarregado.44h!$D$44)+('Doc3'!P13*'Ag.Higienização.44h'!$D$47)+('Doc3'!Q13*'Limpador de Vidro.44h'!$D$47),2)</f>
        <v>0</v>
      </c>
      <c r="L13" s="214">
        <f>ROUND(('Doc3'!H13*Serv.44h!$D$48)+('Doc3'!I13*Serv.22h!$D$48)+('Doc3'!J13*Serv.30h!$D$48)+('Doc3'!M13*Superv.44h!$D$45)+('Doc3'!N13*Líder.44h!$D$45)+('Doc3'!O13*Encarregado.44h!$D$45)+('Doc3'!P13*'Ag.Higienização.44h'!$D$48)+('Doc3'!Q13*'Limpador de Vidro.44h'!$D$48),2)</f>
        <v>0</v>
      </c>
      <c r="M13" s="214">
        <f>ROUND(('Doc3'!H13*Serv.44h!$D$49)+('Doc3'!I13*Serv.22h!$D$49)+('Doc3'!J13*Serv.30h!$D$49)+('Doc3'!M13*Superv.44h!$D$46)+('Doc3'!N13*Líder.44h!$D$46)+('Doc3'!O13*Encarregado.44h!$D$46)+('Doc3'!P13*'Ag.Higienização.44h'!$D$49)+('Doc3'!Q13*'Limpador de Vidro.44h'!$D$49),2)</f>
        <v>0</v>
      </c>
      <c r="N13" s="214">
        <f>ROUND(('Doc3'!H13*Serv.44h!$D$50)+('Doc3'!I13*Serv.22h!$D$50)+('Doc3'!J13*Serv.30h!$D$50)+('Doc3'!M13*Superv.44h!$D$47)+('Doc3'!N13*Líder.44h!$D$47)+('Doc3'!O13*Encarregado.44h!$D$47)+('Doc3'!P13*'Ag.Higienização.44h'!$D$50)+('Doc3'!Q13*'Limpador de Vidro.44h'!$D$50),2)</f>
        <v>0</v>
      </c>
      <c r="O13" s="214">
        <f>ROUND(('Doc3'!H13*Serv.44h!$D$51)+('Doc3'!I13*Serv.22h!$D$51)+('Doc3'!J13*Serv.30h!$D$51)+('Doc3'!M13*Superv.44h!$D$48)+('Doc3'!N13*Líder.44h!$D$48)+('Doc3'!O13*Encarregado.44h!$D$48)+('Doc3'!P13*'Ag.Higienização.44h'!$D$51)+('Doc3'!Q13*'Limpador de Vidro.44h'!$D$51),2)</f>
        <v>0</v>
      </c>
      <c r="P13" s="241">
        <f>ROUND(IF(G13&lt;220,Jardin.!$D$73*'Doc3'!U13,IF(G13&gt;=220,Jardin.!$D$66*G13/220)),2)</f>
        <v>0</v>
      </c>
      <c r="Q13" s="214">
        <f>ROUND(IF(G13&lt;220,Jardin.!$D$74*'Doc3'!U13,IF(G13&gt;=220,Jardin.!$D$67*G13/220)),2)</f>
        <v>0</v>
      </c>
      <c r="R13" s="214">
        <f>ROUND(IF(G13&lt;220,Jardin.!$D$75*'Doc3'!U13,IF(G13&gt;=220,Jardin.!$D$68*G13/220)),2)</f>
        <v>0</v>
      </c>
      <c r="S13" s="214">
        <f>ROUND(IF(G13&lt;220,Jardin.!$D$76*'Doc3'!U13,IF(G13&gt;=220,Jardin.!$D$69*G13/220)),2)</f>
        <v>0</v>
      </c>
      <c r="T13" s="214">
        <f>ROUND(IF(G13&lt;220,Jardin.!$D$77*'Doc3'!U13,IF(G13&gt;=220,Jardin.!$D$70*G13/220)),2)</f>
        <v>0</v>
      </c>
      <c r="U13" s="214">
        <f>ROUND(IF(G13&lt;220,Jardin.!$D$78*'Doc3'!U13,IF(G13&gt;=220,Jardin.!$D$71*G13/220)),2)</f>
        <v>0</v>
      </c>
      <c r="V13" s="244">
        <f t="shared" si="0"/>
        <v>0</v>
      </c>
      <c r="W13" s="244">
        <f t="shared" si="1"/>
        <v>0</v>
      </c>
    </row>
    <row r="14" spans="1:23" ht="20">
      <c r="A14" s="196">
        <f>'Doc1'!A14</f>
        <v>753</v>
      </c>
      <c r="B14" s="197">
        <f>'Doc1'!B14</f>
        <v>0</v>
      </c>
      <c r="C14" s="97" t="str">
        <f>'Doc1'!C14</f>
        <v>AGENCIA VAREJO</v>
      </c>
      <c r="D14" s="95" t="str">
        <f>'Doc1'!D14</f>
        <v>RIO VERDE M.GROSSO</v>
      </c>
      <c r="E14" s="88" t="str">
        <f>'Doc1'!F14</f>
        <v>Limpeza e Jardinagem</v>
      </c>
      <c r="F14" s="89">
        <f>'Doc1'!I14</f>
        <v>0</v>
      </c>
      <c r="G14" s="89">
        <f>'Doc1'!K14</f>
        <v>0</v>
      </c>
      <c r="H14" s="214">
        <f>'Doc3'!V14</f>
        <v>0</v>
      </c>
      <c r="I14" s="214">
        <f>'Doc3'!W14</f>
        <v>0</v>
      </c>
      <c r="J14" s="241">
        <f>ROUND(('Doc3'!H14*Serv.44h!$D$46)+('Doc3'!I14*Serv.22h!$D$46)+('Doc3'!J14*Serv.30h!$D$46)+('Doc3'!M14*Superv.44h!$D$43)+('Doc3'!N14*Líder.44h!$D$43)+('Doc3'!O14*Encarregado.44h!$D$43)+('Doc3'!P14*'Ag.Higienização.44h'!$D$46)+('Doc3'!Q14*'Limpador de Vidro.44h'!$D$46),2)</f>
        <v>0</v>
      </c>
      <c r="K14" s="214">
        <f>ROUND(('Doc3'!H14*Serv.44h!$D$47)+('Doc3'!I14*Serv.22h!$D$47)+('Doc3'!J14*Serv.30h!$D$47)+('Doc3'!M14*Superv.44h!$D$44)+('Doc3'!N14*Líder.44h!$D$44)+('Doc3'!O14*Encarregado.44h!$D$44)+('Doc3'!P14*'Ag.Higienização.44h'!$D$47)+('Doc3'!Q14*'Limpador de Vidro.44h'!$D$47),2)</f>
        <v>0</v>
      </c>
      <c r="L14" s="214">
        <f>ROUND(('Doc3'!H14*Serv.44h!$D$48)+('Doc3'!I14*Serv.22h!$D$48)+('Doc3'!J14*Serv.30h!$D$48)+('Doc3'!M14*Superv.44h!$D$45)+('Doc3'!N14*Líder.44h!$D$45)+('Doc3'!O14*Encarregado.44h!$D$45)+('Doc3'!P14*'Ag.Higienização.44h'!$D$48)+('Doc3'!Q14*'Limpador de Vidro.44h'!$D$48),2)</f>
        <v>0</v>
      </c>
      <c r="M14" s="214">
        <f>ROUND(('Doc3'!H14*Serv.44h!$D$49)+('Doc3'!I14*Serv.22h!$D$49)+('Doc3'!J14*Serv.30h!$D$49)+('Doc3'!M14*Superv.44h!$D$46)+('Doc3'!N14*Líder.44h!$D$46)+('Doc3'!O14*Encarregado.44h!$D$46)+('Doc3'!P14*'Ag.Higienização.44h'!$D$49)+('Doc3'!Q14*'Limpador de Vidro.44h'!$D$49),2)</f>
        <v>0</v>
      </c>
      <c r="N14" s="214">
        <f>ROUND(('Doc3'!H14*Serv.44h!$D$50)+('Doc3'!I14*Serv.22h!$D$50)+('Doc3'!J14*Serv.30h!$D$50)+('Doc3'!M14*Superv.44h!$D$47)+('Doc3'!N14*Líder.44h!$D$47)+('Doc3'!O14*Encarregado.44h!$D$47)+('Doc3'!P14*'Ag.Higienização.44h'!$D$50)+('Doc3'!Q14*'Limpador de Vidro.44h'!$D$50),2)</f>
        <v>0</v>
      </c>
      <c r="O14" s="214">
        <f>ROUND(('Doc3'!H14*Serv.44h!$D$51)+('Doc3'!I14*Serv.22h!$D$51)+('Doc3'!J14*Serv.30h!$D$51)+('Doc3'!M14*Superv.44h!$D$48)+('Doc3'!N14*Líder.44h!$D$48)+('Doc3'!O14*Encarregado.44h!$D$48)+('Doc3'!P14*'Ag.Higienização.44h'!$D$51)+('Doc3'!Q14*'Limpador de Vidro.44h'!$D$51),2)</f>
        <v>0</v>
      </c>
      <c r="P14" s="241">
        <f>ROUND(IF(G14&lt;220,Jardin.!$D$73*'Doc3'!U14,IF(G14&gt;=220,Jardin.!$D$66*G14/220)),2)</f>
        <v>0</v>
      </c>
      <c r="Q14" s="214">
        <f>ROUND(IF(G14&lt;220,Jardin.!$D$74*'Doc3'!U14,IF(G14&gt;=220,Jardin.!$D$67*G14/220)),2)</f>
        <v>0</v>
      </c>
      <c r="R14" s="214">
        <f>ROUND(IF(G14&lt;220,Jardin.!$D$75*'Doc3'!U14,IF(G14&gt;=220,Jardin.!$D$68*G14/220)),2)</f>
        <v>0</v>
      </c>
      <c r="S14" s="214">
        <f>ROUND(IF(G14&lt;220,Jardin.!$D$76*'Doc3'!U14,IF(G14&gt;=220,Jardin.!$D$69*G14/220)),2)</f>
        <v>0</v>
      </c>
      <c r="T14" s="214">
        <f>ROUND(IF(G14&lt;220,Jardin.!$D$77*'Doc3'!U14,IF(G14&gt;=220,Jardin.!$D$70*G14/220)),2)</f>
        <v>0</v>
      </c>
      <c r="U14" s="214">
        <f>ROUND(IF(G14&lt;220,Jardin.!$D$78*'Doc3'!U14,IF(G14&gt;=220,Jardin.!$D$71*G14/220)),2)</f>
        <v>0</v>
      </c>
      <c r="V14" s="244">
        <f t="shared" si="0"/>
        <v>0</v>
      </c>
      <c r="W14" s="244">
        <f t="shared" si="1"/>
        <v>0</v>
      </c>
    </row>
    <row r="15" spans="1:23" ht="20">
      <c r="A15" s="196">
        <f>'Doc1'!A15</f>
        <v>838</v>
      </c>
      <c r="B15" s="197">
        <f>'Doc1'!B15</f>
        <v>0</v>
      </c>
      <c r="C15" s="97" t="str">
        <f>'Doc1'!C15</f>
        <v>AGENCIA VAREJO</v>
      </c>
      <c r="D15" s="95" t="str">
        <f>'Doc1'!D15</f>
        <v>CAMAPUA</v>
      </c>
      <c r="E15" s="88" t="str">
        <f>'Doc1'!F15</f>
        <v>Limpeza</v>
      </c>
      <c r="F15" s="89">
        <f>'Doc1'!I15</f>
        <v>0</v>
      </c>
      <c r="G15" s="89">
        <f>'Doc1'!K15</f>
        <v>0</v>
      </c>
      <c r="H15" s="214">
        <f>'Doc3'!V15</f>
        <v>0</v>
      </c>
      <c r="I15" s="214">
        <f>'Doc3'!W15</f>
        <v>0</v>
      </c>
      <c r="J15" s="241">
        <f>ROUND(('Doc3'!H15*Serv.44h!$D$46)+('Doc3'!I15*Serv.22h!$D$46)+('Doc3'!J15*Serv.30h!$D$46)+('Doc3'!M15*Superv.44h!$D$43)+('Doc3'!N15*Líder.44h!$D$43)+('Doc3'!O15*Encarregado.44h!$D$43)+('Doc3'!P15*'Ag.Higienização.44h'!$D$46)+('Doc3'!Q15*'Limpador de Vidro.44h'!$D$46),2)</f>
        <v>0</v>
      </c>
      <c r="K15" s="214">
        <f>ROUND(('Doc3'!H15*Serv.44h!$D$47)+('Doc3'!I15*Serv.22h!$D$47)+('Doc3'!J15*Serv.30h!$D$47)+('Doc3'!M15*Superv.44h!$D$44)+('Doc3'!N15*Líder.44h!$D$44)+('Doc3'!O15*Encarregado.44h!$D$44)+('Doc3'!P15*'Ag.Higienização.44h'!$D$47)+('Doc3'!Q15*'Limpador de Vidro.44h'!$D$47),2)</f>
        <v>0</v>
      </c>
      <c r="L15" s="214">
        <f>ROUND(('Doc3'!H15*Serv.44h!$D$48)+('Doc3'!I15*Serv.22h!$D$48)+('Doc3'!J15*Serv.30h!$D$48)+('Doc3'!M15*Superv.44h!$D$45)+('Doc3'!N15*Líder.44h!$D$45)+('Doc3'!O15*Encarregado.44h!$D$45)+('Doc3'!P15*'Ag.Higienização.44h'!$D$48)+('Doc3'!Q15*'Limpador de Vidro.44h'!$D$48),2)</f>
        <v>0</v>
      </c>
      <c r="M15" s="214">
        <f>ROUND(('Doc3'!H15*Serv.44h!$D$49)+('Doc3'!I15*Serv.22h!$D$49)+('Doc3'!J15*Serv.30h!$D$49)+('Doc3'!M15*Superv.44h!$D$46)+('Doc3'!N15*Líder.44h!$D$46)+('Doc3'!O15*Encarregado.44h!$D$46)+('Doc3'!P15*'Ag.Higienização.44h'!$D$49)+('Doc3'!Q15*'Limpador de Vidro.44h'!$D$49),2)</f>
        <v>0</v>
      </c>
      <c r="N15" s="214">
        <f>ROUND(('Doc3'!H15*Serv.44h!$D$50)+('Doc3'!I15*Serv.22h!$D$50)+('Doc3'!J15*Serv.30h!$D$50)+('Doc3'!M15*Superv.44h!$D$47)+('Doc3'!N15*Líder.44h!$D$47)+('Doc3'!O15*Encarregado.44h!$D$47)+('Doc3'!P15*'Ag.Higienização.44h'!$D$50)+('Doc3'!Q15*'Limpador de Vidro.44h'!$D$50),2)</f>
        <v>0</v>
      </c>
      <c r="O15" s="214">
        <f>ROUND(('Doc3'!H15*Serv.44h!$D$51)+('Doc3'!I15*Serv.22h!$D$51)+('Doc3'!J15*Serv.30h!$D$51)+('Doc3'!M15*Superv.44h!$D$48)+('Doc3'!N15*Líder.44h!$D$48)+('Doc3'!O15*Encarregado.44h!$D$48)+('Doc3'!P15*'Ag.Higienização.44h'!$D$51)+('Doc3'!Q15*'Limpador de Vidro.44h'!$D$51),2)</f>
        <v>0</v>
      </c>
      <c r="P15" s="241">
        <f>ROUND(IF(G15&lt;220,Jardin.!$D$73*'Doc3'!U15,IF(G15&gt;=220,Jardin.!$D$66*G15/220)),2)</f>
        <v>0</v>
      </c>
      <c r="Q15" s="214">
        <f>ROUND(IF(G15&lt;220,Jardin.!$D$74*'Doc3'!U15,IF(G15&gt;=220,Jardin.!$D$67*G15/220)),2)</f>
        <v>0</v>
      </c>
      <c r="R15" s="214">
        <f>ROUND(IF(G15&lt;220,Jardin.!$D$75*'Doc3'!U15,IF(G15&gt;=220,Jardin.!$D$68*G15/220)),2)</f>
        <v>0</v>
      </c>
      <c r="S15" s="214">
        <f>ROUND(IF(G15&lt;220,Jardin.!$D$76*'Doc3'!U15,IF(G15&gt;=220,Jardin.!$D$69*G15/220)),2)</f>
        <v>0</v>
      </c>
      <c r="T15" s="214">
        <f>ROUND(IF(G15&lt;220,Jardin.!$D$77*'Doc3'!U15,IF(G15&gt;=220,Jardin.!$D$70*G15/220)),2)</f>
        <v>0</v>
      </c>
      <c r="U15" s="214">
        <f>ROUND(IF(G15&lt;220,Jardin.!$D$78*'Doc3'!U15,IF(G15&gt;=220,Jardin.!$D$71*G15/220)),2)</f>
        <v>0</v>
      </c>
      <c r="V15" s="244">
        <f t="shared" si="0"/>
        <v>0</v>
      </c>
      <c r="W15" s="244">
        <f t="shared" si="1"/>
        <v>0</v>
      </c>
    </row>
    <row r="16" spans="1:23" ht="20">
      <c r="A16" s="196">
        <f>'Doc1'!A16</f>
        <v>897</v>
      </c>
      <c r="B16" s="197">
        <f>'Doc1'!B16</f>
        <v>0</v>
      </c>
      <c r="C16" s="97" t="str">
        <f>'Doc1'!C16</f>
        <v>AGENCIA VAREJO</v>
      </c>
      <c r="D16" s="95" t="str">
        <f>'Doc1'!D16</f>
        <v>BATAGUASSU</v>
      </c>
      <c r="E16" s="88" t="str">
        <f>'Doc1'!F16</f>
        <v>Limpeza e Jardinagem</v>
      </c>
      <c r="F16" s="89">
        <f>'Doc1'!I16</f>
        <v>0</v>
      </c>
      <c r="G16" s="89">
        <f>'Doc1'!K16</f>
        <v>0</v>
      </c>
      <c r="H16" s="214">
        <f>'Doc3'!V16</f>
        <v>0</v>
      </c>
      <c r="I16" s="214">
        <f>'Doc3'!W16</f>
        <v>0</v>
      </c>
      <c r="J16" s="241">
        <f>ROUND(('Doc3'!H16*Serv.44h!$D$46)+('Doc3'!I16*Serv.22h!$D$46)+('Doc3'!J16*Serv.30h!$D$46)+('Doc3'!M16*Superv.44h!$D$43)+('Doc3'!N16*Líder.44h!$D$43)+('Doc3'!O16*Encarregado.44h!$D$43)+('Doc3'!P16*'Ag.Higienização.44h'!$D$46)+('Doc3'!Q16*'Limpador de Vidro.44h'!$D$46),2)</f>
        <v>0</v>
      </c>
      <c r="K16" s="214">
        <f>ROUND(('Doc3'!H16*Serv.44h!$D$47)+('Doc3'!I16*Serv.22h!$D$47)+('Doc3'!J16*Serv.30h!$D$47)+('Doc3'!M16*Superv.44h!$D$44)+('Doc3'!N16*Líder.44h!$D$44)+('Doc3'!O16*Encarregado.44h!$D$44)+('Doc3'!P16*'Ag.Higienização.44h'!$D$47)+('Doc3'!Q16*'Limpador de Vidro.44h'!$D$47),2)</f>
        <v>0</v>
      </c>
      <c r="L16" s="214">
        <f>ROUND(('Doc3'!H16*Serv.44h!$D$48)+('Doc3'!I16*Serv.22h!$D$48)+('Doc3'!J16*Serv.30h!$D$48)+('Doc3'!M16*Superv.44h!$D$45)+('Doc3'!N16*Líder.44h!$D$45)+('Doc3'!O16*Encarregado.44h!$D$45)+('Doc3'!P16*'Ag.Higienização.44h'!$D$48)+('Doc3'!Q16*'Limpador de Vidro.44h'!$D$48),2)</f>
        <v>0</v>
      </c>
      <c r="M16" s="214">
        <f>ROUND(('Doc3'!H16*Serv.44h!$D$49)+('Doc3'!I16*Serv.22h!$D$49)+('Doc3'!J16*Serv.30h!$D$49)+('Doc3'!M16*Superv.44h!$D$46)+('Doc3'!N16*Líder.44h!$D$46)+('Doc3'!O16*Encarregado.44h!$D$46)+('Doc3'!P16*'Ag.Higienização.44h'!$D$49)+('Doc3'!Q16*'Limpador de Vidro.44h'!$D$49),2)</f>
        <v>0</v>
      </c>
      <c r="N16" s="214">
        <f>ROUND(('Doc3'!H16*Serv.44h!$D$50)+('Doc3'!I16*Serv.22h!$D$50)+('Doc3'!J16*Serv.30h!$D$50)+('Doc3'!M16*Superv.44h!$D$47)+('Doc3'!N16*Líder.44h!$D$47)+('Doc3'!O16*Encarregado.44h!$D$47)+('Doc3'!P16*'Ag.Higienização.44h'!$D$50)+('Doc3'!Q16*'Limpador de Vidro.44h'!$D$50),2)</f>
        <v>0</v>
      </c>
      <c r="O16" s="214">
        <f>ROUND(('Doc3'!H16*Serv.44h!$D$51)+('Doc3'!I16*Serv.22h!$D$51)+('Doc3'!J16*Serv.30h!$D$51)+('Doc3'!M16*Superv.44h!$D$48)+('Doc3'!N16*Líder.44h!$D$48)+('Doc3'!O16*Encarregado.44h!$D$48)+('Doc3'!P16*'Ag.Higienização.44h'!$D$51)+('Doc3'!Q16*'Limpador de Vidro.44h'!$D$51),2)</f>
        <v>0</v>
      </c>
      <c r="P16" s="241">
        <f>ROUND(IF(G16&lt;220,Jardin.!$D$73*'Doc3'!U16,IF(G16&gt;=220,Jardin.!$D$66*G16/220)),2)</f>
        <v>0</v>
      </c>
      <c r="Q16" s="214">
        <f>ROUND(IF(G16&lt;220,Jardin.!$D$74*'Doc3'!U16,IF(G16&gt;=220,Jardin.!$D$67*G16/220)),2)</f>
        <v>0</v>
      </c>
      <c r="R16" s="214">
        <f>ROUND(IF(G16&lt;220,Jardin.!$D$75*'Doc3'!U16,IF(G16&gt;=220,Jardin.!$D$68*G16/220)),2)</f>
        <v>0</v>
      </c>
      <c r="S16" s="214">
        <f>ROUND(IF(G16&lt;220,Jardin.!$D$76*'Doc3'!U16,IF(G16&gt;=220,Jardin.!$D$69*G16/220)),2)</f>
        <v>0</v>
      </c>
      <c r="T16" s="214">
        <f>ROUND(IF(G16&lt;220,Jardin.!$D$77*'Doc3'!U16,IF(G16&gt;=220,Jardin.!$D$70*G16/220)),2)</f>
        <v>0</v>
      </c>
      <c r="U16" s="214">
        <f>ROUND(IF(G16&lt;220,Jardin.!$D$78*'Doc3'!U16,IF(G16&gt;=220,Jardin.!$D$71*G16/220)),2)</f>
        <v>0</v>
      </c>
      <c r="V16" s="244">
        <f t="shared" si="0"/>
        <v>0</v>
      </c>
      <c r="W16" s="244">
        <f t="shared" si="1"/>
        <v>0</v>
      </c>
    </row>
    <row r="17" spans="1:23" ht="20">
      <c r="A17" s="196">
        <f>'Doc1'!A17</f>
        <v>903</v>
      </c>
      <c r="B17" s="197">
        <f>'Doc1'!B17</f>
        <v>0</v>
      </c>
      <c r="C17" s="97" t="str">
        <f>'Doc1'!C17</f>
        <v>AGENCIA VAREJO</v>
      </c>
      <c r="D17" s="95" t="str">
        <f>'Doc1'!D17</f>
        <v>CAARAPO</v>
      </c>
      <c r="E17" s="88" t="str">
        <f>'Doc1'!F17</f>
        <v>Limpeza</v>
      </c>
      <c r="F17" s="89">
        <f>'Doc1'!I17</f>
        <v>0</v>
      </c>
      <c r="G17" s="89">
        <f>'Doc1'!K17</f>
        <v>0</v>
      </c>
      <c r="H17" s="214">
        <f>'Doc3'!V17</f>
        <v>0</v>
      </c>
      <c r="I17" s="214">
        <f>'Doc3'!W17</f>
        <v>0</v>
      </c>
      <c r="J17" s="241">
        <f>ROUND(('Doc3'!H17*Serv.44h!$D$46)+('Doc3'!I17*Serv.22h!$D$46)+('Doc3'!J17*Serv.30h!$D$46)+('Doc3'!M17*Superv.44h!$D$43)+('Doc3'!N17*Líder.44h!$D$43)+('Doc3'!O17*Encarregado.44h!$D$43)+('Doc3'!P17*'Ag.Higienização.44h'!$D$46)+('Doc3'!Q17*'Limpador de Vidro.44h'!$D$46),2)</f>
        <v>0</v>
      </c>
      <c r="K17" s="214">
        <f>ROUND(('Doc3'!H17*Serv.44h!$D$47)+('Doc3'!I17*Serv.22h!$D$47)+('Doc3'!J17*Serv.30h!$D$47)+('Doc3'!M17*Superv.44h!$D$44)+('Doc3'!N17*Líder.44h!$D$44)+('Doc3'!O17*Encarregado.44h!$D$44)+('Doc3'!P17*'Ag.Higienização.44h'!$D$47)+('Doc3'!Q17*'Limpador de Vidro.44h'!$D$47),2)</f>
        <v>0</v>
      </c>
      <c r="L17" s="214">
        <f>ROUND(('Doc3'!H17*Serv.44h!$D$48)+('Doc3'!I17*Serv.22h!$D$48)+('Doc3'!J17*Serv.30h!$D$48)+('Doc3'!M17*Superv.44h!$D$45)+('Doc3'!N17*Líder.44h!$D$45)+('Doc3'!O17*Encarregado.44h!$D$45)+('Doc3'!P17*'Ag.Higienização.44h'!$D$48)+('Doc3'!Q17*'Limpador de Vidro.44h'!$D$48),2)</f>
        <v>0</v>
      </c>
      <c r="M17" s="214">
        <f>ROUND(('Doc3'!H17*Serv.44h!$D$49)+('Doc3'!I17*Serv.22h!$D$49)+('Doc3'!J17*Serv.30h!$D$49)+('Doc3'!M17*Superv.44h!$D$46)+('Doc3'!N17*Líder.44h!$D$46)+('Doc3'!O17*Encarregado.44h!$D$46)+('Doc3'!P17*'Ag.Higienização.44h'!$D$49)+('Doc3'!Q17*'Limpador de Vidro.44h'!$D$49),2)</f>
        <v>0</v>
      </c>
      <c r="N17" s="214">
        <f>ROUND(('Doc3'!H17*Serv.44h!$D$50)+('Doc3'!I17*Serv.22h!$D$50)+('Doc3'!J17*Serv.30h!$D$50)+('Doc3'!M17*Superv.44h!$D$47)+('Doc3'!N17*Líder.44h!$D$47)+('Doc3'!O17*Encarregado.44h!$D$47)+('Doc3'!P17*'Ag.Higienização.44h'!$D$50)+('Doc3'!Q17*'Limpador de Vidro.44h'!$D$50),2)</f>
        <v>0</v>
      </c>
      <c r="O17" s="214">
        <f>ROUND(('Doc3'!H17*Serv.44h!$D$51)+('Doc3'!I17*Serv.22h!$D$51)+('Doc3'!J17*Serv.30h!$D$51)+('Doc3'!M17*Superv.44h!$D$48)+('Doc3'!N17*Líder.44h!$D$48)+('Doc3'!O17*Encarregado.44h!$D$48)+('Doc3'!P17*'Ag.Higienização.44h'!$D$51)+('Doc3'!Q17*'Limpador de Vidro.44h'!$D$51),2)</f>
        <v>0</v>
      </c>
      <c r="P17" s="241">
        <f>ROUND(IF(G17&lt;220,Jardin.!$D$73*'Doc3'!U17,IF(G17&gt;=220,Jardin.!$D$66*G17/220)),2)</f>
        <v>0</v>
      </c>
      <c r="Q17" s="214">
        <f>ROUND(IF(G17&lt;220,Jardin.!$D$74*'Doc3'!U17,IF(G17&gt;=220,Jardin.!$D$67*G17/220)),2)</f>
        <v>0</v>
      </c>
      <c r="R17" s="214">
        <f>ROUND(IF(G17&lt;220,Jardin.!$D$75*'Doc3'!U17,IF(G17&gt;=220,Jardin.!$D$68*G17/220)),2)</f>
        <v>0</v>
      </c>
      <c r="S17" s="214">
        <f>ROUND(IF(G17&lt;220,Jardin.!$D$76*'Doc3'!U17,IF(G17&gt;=220,Jardin.!$D$69*G17/220)),2)</f>
        <v>0</v>
      </c>
      <c r="T17" s="214">
        <f>ROUND(IF(G17&lt;220,Jardin.!$D$77*'Doc3'!U17,IF(G17&gt;=220,Jardin.!$D$70*G17/220)),2)</f>
        <v>0</v>
      </c>
      <c r="U17" s="214">
        <f>ROUND(IF(G17&lt;220,Jardin.!$D$78*'Doc3'!U17,IF(G17&gt;=220,Jardin.!$D$71*G17/220)),2)</f>
        <v>0</v>
      </c>
      <c r="V17" s="244">
        <f t="shared" si="0"/>
        <v>0</v>
      </c>
      <c r="W17" s="244">
        <f t="shared" si="1"/>
        <v>0</v>
      </c>
    </row>
    <row r="18" spans="1:23" ht="20">
      <c r="A18" s="196">
        <f>'Doc1'!A18</f>
        <v>909</v>
      </c>
      <c r="B18" s="197">
        <f>'Doc1'!B18</f>
        <v>0</v>
      </c>
      <c r="C18" s="97" t="str">
        <f>'Doc1'!C18</f>
        <v>AGENCIA VAREJO</v>
      </c>
      <c r="D18" s="95" t="str">
        <f>'Doc1'!D18</f>
        <v>CASSILANDIA</v>
      </c>
      <c r="E18" s="88" t="str">
        <f>'Doc1'!F18</f>
        <v>Limpeza</v>
      </c>
      <c r="F18" s="89">
        <f>'Doc1'!I18</f>
        <v>0</v>
      </c>
      <c r="G18" s="89">
        <f>'Doc1'!K18</f>
        <v>0</v>
      </c>
      <c r="H18" s="214">
        <f>'Doc3'!V18</f>
        <v>0</v>
      </c>
      <c r="I18" s="214">
        <f>'Doc3'!W18</f>
        <v>0</v>
      </c>
      <c r="J18" s="241">
        <f>ROUND(('Doc3'!H18*Serv.44h!$D$46)+('Doc3'!I18*Serv.22h!$D$46)+('Doc3'!J18*Serv.30h!$D$46)+('Doc3'!M18*Superv.44h!$D$43)+('Doc3'!N18*Líder.44h!$D$43)+('Doc3'!O18*Encarregado.44h!$D$43)+('Doc3'!P18*'Ag.Higienização.44h'!$D$46)+('Doc3'!Q18*'Limpador de Vidro.44h'!$D$46),2)</f>
        <v>0</v>
      </c>
      <c r="K18" s="214">
        <f>ROUND(('Doc3'!H18*Serv.44h!$D$47)+('Doc3'!I18*Serv.22h!$D$47)+('Doc3'!J18*Serv.30h!$D$47)+('Doc3'!M18*Superv.44h!$D$44)+('Doc3'!N18*Líder.44h!$D$44)+('Doc3'!O18*Encarregado.44h!$D$44)+('Doc3'!P18*'Ag.Higienização.44h'!$D$47)+('Doc3'!Q18*'Limpador de Vidro.44h'!$D$47),2)</f>
        <v>0</v>
      </c>
      <c r="L18" s="214">
        <f>ROUND(('Doc3'!H18*Serv.44h!$D$48)+('Doc3'!I18*Serv.22h!$D$48)+('Doc3'!J18*Serv.30h!$D$48)+('Doc3'!M18*Superv.44h!$D$45)+('Doc3'!N18*Líder.44h!$D$45)+('Doc3'!O18*Encarregado.44h!$D$45)+('Doc3'!P18*'Ag.Higienização.44h'!$D$48)+('Doc3'!Q18*'Limpador de Vidro.44h'!$D$48),2)</f>
        <v>0</v>
      </c>
      <c r="M18" s="214">
        <f>ROUND(('Doc3'!H18*Serv.44h!$D$49)+('Doc3'!I18*Serv.22h!$D$49)+('Doc3'!J18*Serv.30h!$D$49)+('Doc3'!M18*Superv.44h!$D$46)+('Doc3'!N18*Líder.44h!$D$46)+('Doc3'!O18*Encarregado.44h!$D$46)+('Doc3'!P18*'Ag.Higienização.44h'!$D$49)+('Doc3'!Q18*'Limpador de Vidro.44h'!$D$49),2)</f>
        <v>0</v>
      </c>
      <c r="N18" s="214">
        <f>ROUND(('Doc3'!H18*Serv.44h!$D$50)+('Doc3'!I18*Serv.22h!$D$50)+('Doc3'!J18*Serv.30h!$D$50)+('Doc3'!M18*Superv.44h!$D$47)+('Doc3'!N18*Líder.44h!$D$47)+('Doc3'!O18*Encarregado.44h!$D$47)+('Doc3'!P18*'Ag.Higienização.44h'!$D$50)+('Doc3'!Q18*'Limpador de Vidro.44h'!$D$50),2)</f>
        <v>0</v>
      </c>
      <c r="O18" s="214">
        <f>ROUND(('Doc3'!H18*Serv.44h!$D$51)+('Doc3'!I18*Serv.22h!$D$51)+('Doc3'!J18*Serv.30h!$D$51)+('Doc3'!M18*Superv.44h!$D$48)+('Doc3'!N18*Líder.44h!$D$48)+('Doc3'!O18*Encarregado.44h!$D$48)+('Doc3'!P18*'Ag.Higienização.44h'!$D$51)+('Doc3'!Q18*'Limpador de Vidro.44h'!$D$51),2)</f>
        <v>0</v>
      </c>
      <c r="P18" s="241">
        <f>ROUND(IF(G18&lt;220,Jardin.!$D$73*'Doc3'!U18,IF(G18&gt;=220,Jardin.!$D$66*G18/220)),2)</f>
        <v>0</v>
      </c>
      <c r="Q18" s="214">
        <f>ROUND(IF(G18&lt;220,Jardin.!$D$74*'Doc3'!U18,IF(G18&gt;=220,Jardin.!$D$67*G18/220)),2)</f>
        <v>0</v>
      </c>
      <c r="R18" s="214">
        <f>ROUND(IF(G18&lt;220,Jardin.!$D$75*'Doc3'!U18,IF(G18&gt;=220,Jardin.!$D$68*G18/220)),2)</f>
        <v>0</v>
      </c>
      <c r="S18" s="214">
        <f>ROUND(IF(G18&lt;220,Jardin.!$D$76*'Doc3'!U18,IF(G18&gt;=220,Jardin.!$D$69*G18/220)),2)</f>
        <v>0</v>
      </c>
      <c r="T18" s="214">
        <f>ROUND(IF(G18&lt;220,Jardin.!$D$77*'Doc3'!U18,IF(G18&gt;=220,Jardin.!$D$70*G18/220)),2)</f>
        <v>0</v>
      </c>
      <c r="U18" s="214">
        <f>ROUND(IF(G18&lt;220,Jardin.!$D$78*'Doc3'!U18,IF(G18&gt;=220,Jardin.!$D$71*G18/220)),2)</f>
        <v>0</v>
      </c>
      <c r="V18" s="244">
        <f t="shared" si="0"/>
        <v>0</v>
      </c>
      <c r="W18" s="244">
        <f t="shared" si="1"/>
        <v>0</v>
      </c>
    </row>
    <row r="19" spans="1:23" ht="20">
      <c r="A19" s="196">
        <f>'Doc1'!A19</f>
        <v>1031</v>
      </c>
      <c r="B19" s="197">
        <f>'Doc1'!B19</f>
        <v>0</v>
      </c>
      <c r="C19" s="97" t="str">
        <f>'Doc1'!C19</f>
        <v>AGENCIA VAREJO</v>
      </c>
      <c r="D19" s="95" t="str">
        <f>'Doc1'!D19</f>
        <v>BONITO-MS</v>
      </c>
      <c r="E19" s="88" t="str">
        <f>'Doc1'!F19</f>
        <v>Limpeza</v>
      </c>
      <c r="F19" s="89">
        <f>'Doc1'!I19</f>
        <v>0</v>
      </c>
      <c r="G19" s="89">
        <f>'Doc1'!K19</f>
        <v>0</v>
      </c>
      <c r="H19" s="214">
        <f>'Doc3'!V19</f>
        <v>0</v>
      </c>
      <c r="I19" s="214">
        <f>'Doc3'!W19</f>
        <v>0</v>
      </c>
      <c r="J19" s="241">
        <f>ROUND(('Doc3'!H19*Serv.44h!$D$46)+('Doc3'!I19*Serv.22h!$D$46)+('Doc3'!J19*Serv.30h!$D$46)+('Doc3'!M19*Superv.44h!$D$43)+('Doc3'!N19*Líder.44h!$D$43)+('Doc3'!O19*Encarregado.44h!$D$43)+('Doc3'!P19*'Ag.Higienização.44h'!$D$46)+('Doc3'!Q19*'Limpador de Vidro.44h'!$D$46),2)</f>
        <v>0</v>
      </c>
      <c r="K19" s="214">
        <f>ROUND(('Doc3'!H19*Serv.44h!$D$47)+('Doc3'!I19*Serv.22h!$D$47)+('Doc3'!J19*Serv.30h!$D$47)+('Doc3'!M19*Superv.44h!$D$44)+('Doc3'!N19*Líder.44h!$D$44)+('Doc3'!O19*Encarregado.44h!$D$44)+('Doc3'!P19*'Ag.Higienização.44h'!$D$47)+('Doc3'!Q19*'Limpador de Vidro.44h'!$D$47),2)</f>
        <v>0</v>
      </c>
      <c r="L19" s="214">
        <f>ROUND(('Doc3'!H19*Serv.44h!$D$48)+('Doc3'!I19*Serv.22h!$D$48)+('Doc3'!J19*Serv.30h!$D$48)+('Doc3'!M19*Superv.44h!$D$45)+('Doc3'!N19*Líder.44h!$D$45)+('Doc3'!O19*Encarregado.44h!$D$45)+('Doc3'!P19*'Ag.Higienização.44h'!$D$48)+('Doc3'!Q19*'Limpador de Vidro.44h'!$D$48),2)</f>
        <v>0</v>
      </c>
      <c r="M19" s="214">
        <f>ROUND(('Doc3'!H19*Serv.44h!$D$49)+('Doc3'!I19*Serv.22h!$D$49)+('Doc3'!J19*Serv.30h!$D$49)+('Doc3'!M19*Superv.44h!$D$46)+('Doc3'!N19*Líder.44h!$D$46)+('Doc3'!O19*Encarregado.44h!$D$46)+('Doc3'!P19*'Ag.Higienização.44h'!$D$49)+('Doc3'!Q19*'Limpador de Vidro.44h'!$D$49),2)</f>
        <v>0</v>
      </c>
      <c r="N19" s="214">
        <f>ROUND(('Doc3'!H19*Serv.44h!$D$50)+('Doc3'!I19*Serv.22h!$D$50)+('Doc3'!J19*Serv.30h!$D$50)+('Doc3'!M19*Superv.44h!$D$47)+('Doc3'!N19*Líder.44h!$D$47)+('Doc3'!O19*Encarregado.44h!$D$47)+('Doc3'!P19*'Ag.Higienização.44h'!$D$50)+('Doc3'!Q19*'Limpador de Vidro.44h'!$D$50),2)</f>
        <v>0</v>
      </c>
      <c r="O19" s="214">
        <f>ROUND(('Doc3'!H19*Serv.44h!$D$51)+('Doc3'!I19*Serv.22h!$D$51)+('Doc3'!J19*Serv.30h!$D$51)+('Doc3'!M19*Superv.44h!$D$48)+('Doc3'!N19*Líder.44h!$D$48)+('Doc3'!O19*Encarregado.44h!$D$48)+('Doc3'!P19*'Ag.Higienização.44h'!$D$51)+('Doc3'!Q19*'Limpador de Vidro.44h'!$D$51),2)</f>
        <v>0</v>
      </c>
      <c r="P19" s="241">
        <f>ROUND(IF(G19&lt;220,Jardin.!$D$73*'Doc3'!U19,IF(G19&gt;=220,Jardin.!$D$66*G19/220)),2)</f>
        <v>0</v>
      </c>
      <c r="Q19" s="214">
        <f>ROUND(IF(G19&lt;220,Jardin.!$D$74*'Doc3'!U19,IF(G19&gt;=220,Jardin.!$D$67*G19/220)),2)</f>
        <v>0</v>
      </c>
      <c r="R19" s="214">
        <f>ROUND(IF(G19&lt;220,Jardin.!$D$75*'Doc3'!U19,IF(G19&gt;=220,Jardin.!$D$68*G19/220)),2)</f>
        <v>0</v>
      </c>
      <c r="S19" s="214">
        <f>ROUND(IF(G19&lt;220,Jardin.!$D$76*'Doc3'!U19,IF(G19&gt;=220,Jardin.!$D$69*G19/220)),2)</f>
        <v>0</v>
      </c>
      <c r="T19" s="214">
        <f>ROUND(IF(G19&lt;220,Jardin.!$D$77*'Doc3'!U19,IF(G19&gt;=220,Jardin.!$D$70*G19/220)),2)</f>
        <v>0</v>
      </c>
      <c r="U19" s="214">
        <f>ROUND(IF(G19&lt;220,Jardin.!$D$78*'Doc3'!U19,IF(G19&gt;=220,Jardin.!$D$71*G19/220)),2)</f>
        <v>0</v>
      </c>
      <c r="V19" s="244">
        <f t="shared" si="0"/>
        <v>0</v>
      </c>
      <c r="W19" s="244">
        <f t="shared" si="1"/>
        <v>0</v>
      </c>
    </row>
    <row r="20" spans="1:23" ht="20">
      <c r="A20" s="196">
        <f>'Doc1'!A20</f>
        <v>1147</v>
      </c>
      <c r="B20" s="197">
        <f>'Doc1'!B20</f>
        <v>0</v>
      </c>
      <c r="C20" s="97" t="str">
        <f>'Doc1'!C20</f>
        <v>AGENCIA VAREJO</v>
      </c>
      <c r="D20" s="95" t="str">
        <f>'Doc1'!D20</f>
        <v>SIDROLANDIA</v>
      </c>
      <c r="E20" s="88" t="str">
        <f>'Doc1'!F20</f>
        <v>Limpeza e Jardinagem</v>
      </c>
      <c r="F20" s="89">
        <f>'Doc1'!I20</f>
        <v>0</v>
      </c>
      <c r="G20" s="89">
        <f>'Doc1'!K20</f>
        <v>0</v>
      </c>
      <c r="H20" s="214">
        <f>'Doc3'!V20</f>
        <v>0</v>
      </c>
      <c r="I20" s="214">
        <f>'Doc3'!W20</f>
        <v>0</v>
      </c>
      <c r="J20" s="241">
        <f>ROUND(('Doc3'!H20*Serv.44h!$D$46)+('Doc3'!I20*Serv.22h!$D$46)+('Doc3'!J20*Serv.30h!$D$46)+('Doc3'!M20*Superv.44h!$D$43)+('Doc3'!N20*Líder.44h!$D$43)+('Doc3'!O20*Encarregado.44h!$D$43)+('Doc3'!P20*'Ag.Higienização.44h'!$D$46)+('Doc3'!Q20*'Limpador de Vidro.44h'!$D$46),2)</f>
        <v>0</v>
      </c>
      <c r="K20" s="214">
        <f>ROUND(('Doc3'!H20*Serv.44h!$D$47)+('Doc3'!I20*Serv.22h!$D$47)+('Doc3'!J20*Serv.30h!$D$47)+('Doc3'!M20*Superv.44h!$D$44)+('Doc3'!N20*Líder.44h!$D$44)+('Doc3'!O20*Encarregado.44h!$D$44)+('Doc3'!P20*'Ag.Higienização.44h'!$D$47)+('Doc3'!Q20*'Limpador de Vidro.44h'!$D$47),2)</f>
        <v>0</v>
      </c>
      <c r="L20" s="214">
        <f>ROUND(('Doc3'!H20*Serv.44h!$D$48)+('Doc3'!I20*Serv.22h!$D$48)+('Doc3'!J20*Serv.30h!$D$48)+('Doc3'!M20*Superv.44h!$D$45)+('Doc3'!N20*Líder.44h!$D$45)+('Doc3'!O20*Encarregado.44h!$D$45)+('Doc3'!P20*'Ag.Higienização.44h'!$D$48)+('Doc3'!Q20*'Limpador de Vidro.44h'!$D$48),2)</f>
        <v>0</v>
      </c>
      <c r="M20" s="214">
        <f>ROUND(('Doc3'!H20*Serv.44h!$D$49)+('Doc3'!I20*Serv.22h!$D$49)+('Doc3'!J20*Serv.30h!$D$49)+('Doc3'!M20*Superv.44h!$D$46)+('Doc3'!N20*Líder.44h!$D$46)+('Doc3'!O20*Encarregado.44h!$D$46)+('Doc3'!P20*'Ag.Higienização.44h'!$D$49)+('Doc3'!Q20*'Limpador de Vidro.44h'!$D$49),2)</f>
        <v>0</v>
      </c>
      <c r="N20" s="214">
        <f>ROUND(('Doc3'!H20*Serv.44h!$D$50)+('Doc3'!I20*Serv.22h!$D$50)+('Doc3'!J20*Serv.30h!$D$50)+('Doc3'!M20*Superv.44h!$D$47)+('Doc3'!N20*Líder.44h!$D$47)+('Doc3'!O20*Encarregado.44h!$D$47)+('Doc3'!P20*'Ag.Higienização.44h'!$D$50)+('Doc3'!Q20*'Limpador de Vidro.44h'!$D$50),2)</f>
        <v>0</v>
      </c>
      <c r="O20" s="214">
        <f>ROUND(('Doc3'!H20*Serv.44h!$D$51)+('Doc3'!I20*Serv.22h!$D$51)+('Doc3'!J20*Serv.30h!$D$51)+('Doc3'!M20*Superv.44h!$D$48)+('Doc3'!N20*Líder.44h!$D$48)+('Doc3'!O20*Encarregado.44h!$D$48)+('Doc3'!P20*'Ag.Higienização.44h'!$D$51)+('Doc3'!Q20*'Limpador de Vidro.44h'!$D$51),2)</f>
        <v>0</v>
      </c>
      <c r="P20" s="241">
        <f>ROUND(IF(G20&lt;220,Jardin.!$D$73*'Doc3'!U20,IF(G20&gt;=220,Jardin.!$D$66*G20/220)),2)</f>
        <v>0</v>
      </c>
      <c r="Q20" s="214">
        <f>ROUND(IF(G20&lt;220,Jardin.!$D$74*'Doc3'!U20,IF(G20&gt;=220,Jardin.!$D$67*G20/220)),2)</f>
        <v>0</v>
      </c>
      <c r="R20" s="214">
        <f>ROUND(IF(G20&lt;220,Jardin.!$D$75*'Doc3'!U20,IF(G20&gt;=220,Jardin.!$D$68*G20/220)),2)</f>
        <v>0</v>
      </c>
      <c r="S20" s="214">
        <f>ROUND(IF(G20&lt;220,Jardin.!$D$76*'Doc3'!U20,IF(G20&gt;=220,Jardin.!$D$69*G20/220)),2)</f>
        <v>0</v>
      </c>
      <c r="T20" s="214">
        <f>ROUND(IF(G20&lt;220,Jardin.!$D$77*'Doc3'!U20,IF(G20&gt;=220,Jardin.!$D$70*G20/220)),2)</f>
        <v>0</v>
      </c>
      <c r="U20" s="214">
        <f>ROUND(IF(G20&lt;220,Jardin.!$D$78*'Doc3'!U20,IF(G20&gt;=220,Jardin.!$D$71*G20/220)),2)</f>
        <v>0</v>
      </c>
      <c r="V20" s="244">
        <f t="shared" si="0"/>
        <v>0</v>
      </c>
      <c r="W20" s="244">
        <f t="shared" si="1"/>
        <v>0</v>
      </c>
    </row>
    <row r="21" spans="1:23" ht="20">
      <c r="A21" s="196">
        <f>'Doc1'!A21</f>
        <v>1324</v>
      </c>
      <c r="B21" s="197">
        <f>'Doc1'!B21</f>
        <v>0</v>
      </c>
      <c r="C21" s="97" t="str">
        <f>'Doc1'!C21</f>
        <v>AGENCIA VAREJO</v>
      </c>
      <c r="D21" s="95" t="str">
        <f>'Doc1'!D21</f>
        <v>ARAL MOREIRA</v>
      </c>
      <c r="E21" s="88" t="str">
        <f>'Doc1'!F21</f>
        <v>Limpeza</v>
      </c>
      <c r="F21" s="89">
        <f>'Doc1'!I21</f>
        <v>0</v>
      </c>
      <c r="G21" s="89">
        <f>'Doc1'!K21</f>
        <v>0</v>
      </c>
      <c r="H21" s="214">
        <f>'Doc3'!V21</f>
        <v>0</v>
      </c>
      <c r="I21" s="214">
        <f>'Doc3'!W21</f>
        <v>0</v>
      </c>
      <c r="J21" s="241">
        <f>ROUND(('Doc3'!H21*Serv.44h!$D$46)+('Doc3'!I21*Serv.22h!$D$46)+('Doc3'!J21*Serv.30h!$D$46)+('Doc3'!M21*Superv.44h!$D$43)+('Doc3'!N21*Líder.44h!$D$43)+('Doc3'!O21*Encarregado.44h!$D$43)+('Doc3'!P21*'Ag.Higienização.44h'!$D$46)+('Doc3'!Q21*'Limpador de Vidro.44h'!$D$46),2)</f>
        <v>0</v>
      </c>
      <c r="K21" s="214">
        <f>ROUND(('Doc3'!H21*Serv.44h!$D$47)+('Doc3'!I21*Serv.22h!$D$47)+('Doc3'!J21*Serv.30h!$D$47)+('Doc3'!M21*Superv.44h!$D$44)+('Doc3'!N21*Líder.44h!$D$44)+('Doc3'!O21*Encarregado.44h!$D$44)+('Doc3'!P21*'Ag.Higienização.44h'!$D$47)+('Doc3'!Q21*'Limpador de Vidro.44h'!$D$47),2)</f>
        <v>0</v>
      </c>
      <c r="L21" s="214">
        <f>ROUND(('Doc3'!H21*Serv.44h!$D$48)+('Doc3'!I21*Serv.22h!$D$48)+('Doc3'!J21*Serv.30h!$D$48)+('Doc3'!M21*Superv.44h!$D$45)+('Doc3'!N21*Líder.44h!$D$45)+('Doc3'!O21*Encarregado.44h!$D$45)+('Doc3'!P21*'Ag.Higienização.44h'!$D$48)+('Doc3'!Q21*'Limpador de Vidro.44h'!$D$48),2)</f>
        <v>0</v>
      </c>
      <c r="M21" s="214">
        <f>ROUND(('Doc3'!H21*Serv.44h!$D$49)+('Doc3'!I21*Serv.22h!$D$49)+('Doc3'!J21*Serv.30h!$D$49)+('Doc3'!M21*Superv.44h!$D$46)+('Doc3'!N21*Líder.44h!$D$46)+('Doc3'!O21*Encarregado.44h!$D$46)+('Doc3'!P21*'Ag.Higienização.44h'!$D$49)+('Doc3'!Q21*'Limpador de Vidro.44h'!$D$49),2)</f>
        <v>0</v>
      </c>
      <c r="N21" s="214">
        <f>ROUND(('Doc3'!H21*Serv.44h!$D$50)+('Doc3'!I21*Serv.22h!$D$50)+('Doc3'!J21*Serv.30h!$D$50)+('Doc3'!M21*Superv.44h!$D$47)+('Doc3'!N21*Líder.44h!$D$47)+('Doc3'!O21*Encarregado.44h!$D$47)+('Doc3'!P21*'Ag.Higienização.44h'!$D$50)+('Doc3'!Q21*'Limpador de Vidro.44h'!$D$50),2)</f>
        <v>0</v>
      </c>
      <c r="O21" s="214">
        <f>ROUND(('Doc3'!H21*Serv.44h!$D$51)+('Doc3'!I21*Serv.22h!$D$51)+('Doc3'!J21*Serv.30h!$D$51)+('Doc3'!M21*Superv.44h!$D$48)+('Doc3'!N21*Líder.44h!$D$48)+('Doc3'!O21*Encarregado.44h!$D$48)+('Doc3'!P21*'Ag.Higienização.44h'!$D$51)+('Doc3'!Q21*'Limpador de Vidro.44h'!$D$51),2)</f>
        <v>0</v>
      </c>
      <c r="P21" s="241">
        <f>ROUND(IF(G21&lt;220,Jardin.!$D$73*'Doc3'!U21,IF(G21&gt;=220,Jardin.!$D$66*G21/220)),2)</f>
        <v>0</v>
      </c>
      <c r="Q21" s="214">
        <f>ROUND(IF(G21&lt;220,Jardin.!$D$74*'Doc3'!U21,IF(G21&gt;=220,Jardin.!$D$67*G21/220)),2)</f>
        <v>0</v>
      </c>
      <c r="R21" s="214">
        <f>ROUND(IF(G21&lt;220,Jardin.!$D$75*'Doc3'!U21,IF(G21&gt;=220,Jardin.!$D$68*G21/220)),2)</f>
        <v>0</v>
      </c>
      <c r="S21" s="214">
        <f>ROUND(IF(G21&lt;220,Jardin.!$D$76*'Doc3'!U21,IF(G21&gt;=220,Jardin.!$D$69*G21/220)),2)</f>
        <v>0</v>
      </c>
      <c r="T21" s="214">
        <f>ROUND(IF(G21&lt;220,Jardin.!$D$77*'Doc3'!U21,IF(G21&gt;=220,Jardin.!$D$70*G21/220)),2)</f>
        <v>0</v>
      </c>
      <c r="U21" s="214">
        <f>ROUND(IF(G21&lt;220,Jardin.!$D$78*'Doc3'!U21,IF(G21&gt;=220,Jardin.!$D$71*G21/220)),2)</f>
        <v>0</v>
      </c>
      <c r="V21" s="244">
        <f t="shared" si="0"/>
        <v>0</v>
      </c>
      <c r="W21" s="244">
        <f t="shared" si="1"/>
        <v>0</v>
      </c>
    </row>
    <row r="22" spans="1:23">
      <c r="A22" s="196">
        <f>'Doc1'!A22</f>
        <v>1325</v>
      </c>
      <c r="B22" s="197">
        <f>'Doc1'!B22</f>
        <v>0</v>
      </c>
      <c r="C22" s="97" t="str">
        <f>'Doc1'!C22</f>
        <v>LOJA BB</v>
      </c>
      <c r="D22" s="95" t="str">
        <f>'Doc1'!D22</f>
        <v>IGUATEMI</v>
      </c>
      <c r="E22" s="88" t="str">
        <f>'Doc1'!F22</f>
        <v>Limpeza</v>
      </c>
      <c r="F22" s="89">
        <f>'Doc1'!I22</f>
        <v>0</v>
      </c>
      <c r="G22" s="89">
        <f>'Doc1'!K22</f>
        <v>0</v>
      </c>
      <c r="H22" s="214">
        <f>'Doc3'!V22</f>
        <v>0</v>
      </c>
      <c r="I22" s="214">
        <f>'Doc3'!W22</f>
        <v>0</v>
      </c>
      <c r="J22" s="241">
        <f>ROUND(('Doc3'!H22*Serv.44h!$D$46)+('Doc3'!I22*Serv.22h!$D$46)+('Doc3'!J22*Serv.30h!$D$46)+('Doc3'!M22*Superv.44h!$D$43)+('Doc3'!N22*Líder.44h!$D$43)+('Doc3'!O22*Encarregado.44h!$D$43)+('Doc3'!P22*'Ag.Higienização.44h'!$D$46)+('Doc3'!Q22*'Limpador de Vidro.44h'!$D$46),2)</f>
        <v>0</v>
      </c>
      <c r="K22" s="214">
        <f>ROUND(('Doc3'!H22*Serv.44h!$D$47)+('Doc3'!I22*Serv.22h!$D$47)+('Doc3'!J22*Serv.30h!$D$47)+('Doc3'!M22*Superv.44h!$D$44)+('Doc3'!N22*Líder.44h!$D$44)+('Doc3'!O22*Encarregado.44h!$D$44)+('Doc3'!P22*'Ag.Higienização.44h'!$D$47)+('Doc3'!Q22*'Limpador de Vidro.44h'!$D$47),2)</f>
        <v>0</v>
      </c>
      <c r="L22" s="214">
        <f>ROUND(('Doc3'!H22*Serv.44h!$D$48)+('Doc3'!I22*Serv.22h!$D$48)+('Doc3'!J22*Serv.30h!$D$48)+('Doc3'!M22*Superv.44h!$D$45)+('Doc3'!N22*Líder.44h!$D$45)+('Doc3'!O22*Encarregado.44h!$D$45)+('Doc3'!P22*'Ag.Higienização.44h'!$D$48)+('Doc3'!Q22*'Limpador de Vidro.44h'!$D$48),2)</f>
        <v>0</v>
      </c>
      <c r="M22" s="214">
        <f>ROUND(('Doc3'!H22*Serv.44h!$D$49)+('Doc3'!I22*Serv.22h!$D$49)+('Doc3'!J22*Serv.30h!$D$49)+('Doc3'!M22*Superv.44h!$D$46)+('Doc3'!N22*Líder.44h!$D$46)+('Doc3'!O22*Encarregado.44h!$D$46)+('Doc3'!P22*'Ag.Higienização.44h'!$D$49)+('Doc3'!Q22*'Limpador de Vidro.44h'!$D$49),2)</f>
        <v>0</v>
      </c>
      <c r="N22" s="214">
        <f>ROUND(('Doc3'!H22*Serv.44h!$D$50)+('Doc3'!I22*Serv.22h!$D$50)+('Doc3'!J22*Serv.30h!$D$50)+('Doc3'!M22*Superv.44h!$D$47)+('Doc3'!N22*Líder.44h!$D$47)+('Doc3'!O22*Encarregado.44h!$D$47)+('Doc3'!P22*'Ag.Higienização.44h'!$D$50)+('Doc3'!Q22*'Limpador de Vidro.44h'!$D$50),2)</f>
        <v>0</v>
      </c>
      <c r="O22" s="214">
        <f>ROUND(('Doc3'!H22*Serv.44h!$D$51)+('Doc3'!I22*Serv.22h!$D$51)+('Doc3'!J22*Serv.30h!$D$51)+('Doc3'!M22*Superv.44h!$D$48)+('Doc3'!N22*Líder.44h!$D$48)+('Doc3'!O22*Encarregado.44h!$D$48)+('Doc3'!P22*'Ag.Higienização.44h'!$D$51)+('Doc3'!Q22*'Limpador de Vidro.44h'!$D$51),2)</f>
        <v>0</v>
      </c>
      <c r="P22" s="241">
        <f>ROUND(IF(G22&lt;220,Jardin.!$D$73*'Doc3'!U22,IF(G22&gt;=220,Jardin.!$D$66*G22/220)),2)</f>
        <v>0</v>
      </c>
      <c r="Q22" s="214">
        <f>ROUND(IF(G22&lt;220,Jardin.!$D$74*'Doc3'!U22,IF(G22&gt;=220,Jardin.!$D$67*G22/220)),2)</f>
        <v>0</v>
      </c>
      <c r="R22" s="214">
        <f>ROUND(IF(G22&lt;220,Jardin.!$D$75*'Doc3'!U22,IF(G22&gt;=220,Jardin.!$D$68*G22/220)),2)</f>
        <v>0</v>
      </c>
      <c r="S22" s="214">
        <f>ROUND(IF(G22&lt;220,Jardin.!$D$76*'Doc3'!U22,IF(G22&gt;=220,Jardin.!$D$69*G22/220)),2)</f>
        <v>0</v>
      </c>
      <c r="T22" s="214">
        <f>ROUND(IF(G22&lt;220,Jardin.!$D$77*'Doc3'!U22,IF(G22&gt;=220,Jardin.!$D$70*G22/220)),2)</f>
        <v>0</v>
      </c>
      <c r="U22" s="214">
        <f>ROUND(IF(G22&lt;220,Jardin.!$D$78*'Doc3'!U22,IF(G22&gt;=220,Jardin.!$D$71*G22/220)),2)</f>
        <v>0</v>
      </c>
      <c r="V22" s="244">
        <f t="shared" si="0"/>
        <v>0</v>
      </c>
      <c r="W22" s="244">
        <f t="shared" si="1"/>
        <v>0</v>
      </c>
    </row>
    <row r="23" spans="1:23" ht="20">
      <c r="A23" s="196">
        <f>'Doc1'!A23</f>
        <v>1661</v>
      </c>
      <c r="B23" s="197">
        <f>'Doc1'!B23</f>
        <v>0</v>
      </c>
      <c r="C23" s="97" t="str">
        <f>'Doc1'!C23</f>
        <v>AGENCIA VAREJO</v>
      </c>
      <c r="D23" s="95" t="str">
        <f>'Doc1'!D23</f>
        <v>BRASILANDIA</v>
      </c>
      <c r="E23" s="88" t="str">
        <f>'Doc1'!F23</f>
        <v>Limpeza e Jardinagem</v>
      </c>
      <c r="F23" s="89">
        <f>'Doc1'!I23</f>
        <v>0</v>
      </c>
      <c r="G23" s="89">
        <f>'Doc1'!K23</f>
        <v>0</v>
      </c>
      <c r="H23" s="214">
        <f>'Doc3'!V23</f>
        <v>0</v>
      </c>
      <c r="I23" s="214">
        <f>'Doc3'!W23</f>
        <v>0</v>
      </c>
      <c r="J23" s="241">
        <f>ROUND(('Doc3'!H23*Serv.44h!$D$46)+('Doc3'!I23*Serv.22h!$D$46)+('Doc3'!J23*Serv.30h!$D$46)+('Doc3'!M23*Superv.44h!$D$43)+('Doc3'!N23*Líder.44h!$D$43)+('Doc3'!O23*Encarregado.44h!$D$43)+('Doc3'!P23*'Ag.Higienização.44h'!$D$46)+('Doc3'!Q23*'Limpador de Vidro.44h'!$D$46),2)</f>
        <v>0</v>
      </c>
      <c r="K23" s="214">
        <f>ROUND(('Doc3'!H23*Serv.44h!$D$47)+('Doc3'!I23*Serv.22h!$D$47)+('Doc3'!J23*Serv.30h!$D$47)+('Doc3'!M23*Superv.44h!$D$44)+('Doc3'!N23*Líder.44h!$D$44)+('Doc3'!O23*Encarregado.44h!$D$44)+('Doc3'!P23*'Ag.Higienização.44h'!$D$47)+('Doc3'!Q23*'Limpador de Vidro.44h'!$D$47),2)</f>
        <v>0</v>
      </c>
      <c r="L23" s="214">
        <f>ROUND(('Doc3'!H23*Serv.44h!$D$48)+('Doc3'!I23*Serv.22h!$D$48)+('Doc3'!J23*Serv.30h!$D$48)+('Doc3'!M23*Superv.44h!$D$45)+('Doc3'!N23*Líder.44h!$D$45)+('Doc3'!O23*Encarregado.44h!$D$45)+('Doc3'!P23*'Ag.Higienização.44h'!$D$48)+('Doc3'!Q23*'Limpador de Vidro.44h'!$D$48),2)</f>
        <v>0</v>
      </c>
      <c r="M23" s="214">
        <f>ROUND(('Doc3'!H23*Serv.44h!$D$49)+('Doc3'!I23*Serv.22h!$D$49)+('Doc3'!J23*Serv.30h!$D$49)+('Doc3'!M23*Superv.44h!$D$46)+('Doc3'!N23*Líder.44h!$D$46)+('Doc3'!O23*Encarregado.44h!$D$46)+('Doc3'!P23*'Ag.Higienização.44h'!$D$49)+('Doc3'!Q23*'Limpador de Vidro.44h'!$D$49),2)</f>
        <v>0</v>
      </c>
      <c r="N23" s="214">
        <f>ROUND(('Doc3'!H23*Serv.44h!$D$50)+('Doc3'!I23*Serv.22h!$D$50)+('Doc3'!J23*Serv.30h!$D$50)+('Doc3'!M23*Superv.44h!$D$47)+('Doc3'!N23*Líder.44h!$D$47)+('Doc3'!O23*Encarregado.44h!$D$47)+('Doc3'!P23*'Ag.Higienização.44h'!$D$50)+('Doc3'!Q23*'Limpador de Vidro.44h'!$D$50),2)</f>
        <v>0</v>
      </c>
      <c r="O23" s="214">
        <f>ROUND(('Doc3'!H23*Serv.44h!$D$51)+('Doc3'!I23*Serv.22h!$D$51)+('Doc3'!J23*Serv.30h!$D$51)+('Doc3'!M23*Superv.44h!$D$48)+('Doc3'!N23*Líder.44h!$D$48)+('Doc3'!O23*Encarregado.44h!$D$48)+('Doc3'!P23*'Ag.Higienização.44h'!$D$51)+('Doc3'!Q23*'Limpador de Vidro.44h'!$D$51),2)</f>
        <v>0</v>
      </c>
      <c r="P23" s="241">
        <f>ROUND(IF(G23&lt;220,Jardin.!$D$73*'Doc3'!U23,IF(G23&gt;=220,Jardin.!$D$66*G23/220)),2)</f>
        <v>0</v>
      </c>
      <c r="Q23" s="214">
        <f>ROUND(IF(G23&lt;220,Jardin.!$D$74*'Doc3'!U23,IF(G23&gt;=220,Jardin.!$D$67*G23/220)),2)</f>
        <v>0</v>
      </c>
      <c r="R23" s="214">
        <f>ROUND(IF(G23&lt;220,Jardin.!$D$75*'Doc3'!U23,IF(G23&gt;=220,Jardin.!$D$68*G23/220)),2)</f>
        <v>0</v>
      </c>
      <c r="S23" s="214">
        <f>ROUND(IF(G23&lt;220,Jardin.!$D$76*'Doc3'!U23,IF(G23&gt;=220,Jardin.!$D$69*G23/220)),2)</f>
        <v>0</v>
      </c>
      <c r="T23" s="214">
        <f>ROUND(IF(G23&lt;220,Jardin.!$D$77*'Doc3'!U23,IF(G23&gt;=220,Jardin.!$D$70*G23/220)),2)</f>
        <v>0</v>
      </c>
      <c r="U23" s="214">
        <f>ROUND(IF(G23&lt;220,Jardin.!$D$78*'Doc3'!U23,IF(G23&gt;=220,Jardin.!$D$71*G23/220)),2)</f>
        <v>0</v>
      </c>
      <c r="V23" s="244">
        <f t="shared" si="0"/>
        <v>0</v>
      </c>
      <c r="W23" s="244">
        <f t="shared" si="1"/>
        <v>0</v>
      </c>
    </row>
    <row r="24" spans="1:23" ht="20">
      <c r="A24" s="196">
        <f>'Doc1'!A24</f>
        <v>1872</v>
      </c>
      <c r="B24" s="197">
        <f>'Doc1'!B24</f>
        <v>0</v>
      </c>
      <c r="C24" s="97" t="str">
        <f>'Doc1'!C24</f>
        <v>AGENCIA VAREJO</v>
      </c>
      <c r="D24" s="95" t="str">
        <f>'Doc1'!D24</f>
        <v>COSTA RICA</v>
      </c>
      <c r="E24" s="88" t="str">
        <f>'Doc1'!F24</f>
        <v>Limpeza</v>
      </c>
      <c r="F24" s="89">
        <f>'Doc1'!I24</f>
        <v>0</v>
      </c>
      <c r="G24" s="89">
        <f>'Doc1'!K24</f>
        <v>0</v>
      </c>
      <c r="H24" s="214">
        <f>'Doc3'!V24</f>
        <v>0</v>
      </c>
      <c r="I24" s="214">
        <f>'Doc3'!W24</f>
        <v>0</v>
      </c>
      <c r="J24" s="241">
        <f>ROUND(('Doc3'!H24*Serv.44h!$D$46)+('Doc3'!I24*Serv.22h!$D$46)+('Doc3'!J24*Serv.30h!$D$46)+('Doc3'!M24*Superv.44h!$D$43)+('Doc3'!N24*Líder.44h!$D$43)+('Doc3'!O24*Encarregado.44h!$D$43)+('Doc3'!P24*'Ag.Higienização.44h'!$D$46)+('Doc3'!Q24*'Limpador de Vidro.44h'!$D$46),2)</f>
        <v>0</v>
      </c>
      <c r="K24" s="214">
        <f>ROUND(('Doc3'!H24*Serv.44h!$D$47)+('Doc3'!I24*Serv.22h!$D$47)+('Doc3'!J24*Serv.30h!$D$47)+('Doc3'!M24*Superv.44h!$D$44)+('Doc3'!N24*Líder.44h!$D$44)+('Doc3'!O24*Encarregado.44h!$D$44)+('Doc3'!P24*'Ag.Higienização.44h'!$D$47)+('Doc3'!Q24*'Limpador de Vidro.44h'!$D$47),2)</f>
        <v>0</v>
      </c>
      <c r="L24" s="214">
        <f>ROUND(('Doc3'!H24*Serv.44h!$D$48)+('Doc3'!I24*Serv.22h!$D$48)+('Doc3'!J24*Serv.30h!$D$48)+('Doc3'!M24*Superv.44h!$D$45)+('Doc3'!N24*Líder.44h!$D$45)+('Doc3'!O24*Encarregado.44h!$D$45)+('Doc3'!P24*'Ag.Higienização.44h'!$D$48)+('Doc3'!Q24*'Limpador de Vidro.44h'!$D$48),2)</f>
        <v>0</v>
      </c>
      <c r="M24" s="214">
        <f>ROUND(('Doc3'!H24*Serv.44h!$D$49)+('Doc3'!I24*Serv.22h!$D$49)+('Doc3'!J24*Serv.30h!$D$49)+('Doc3'!M24*Superv.44h!$D$46)+('Doc3'!N24*Líder.44h!$D$46)+('Doc3'!O24*Encarregado.44h!$D$46)+('Doc3'!P24*'Ag.Higienização.44h'!$D$49)+('Doc3'!Q24*'Limpador de Vidro.44h'!$D$49),2)</f>
        <v>0</v>
      </c>
      <c r="N24" s="214">
        <f>ROUND(('Doc3'!H24*Serv.44h!$D$50)+('Doc3'!I24*Serv.22h!$D$50)+('Doc3'!J24*Serv.30h!$D$50)+('Doc3'!M24*Superv.44h!$D$47)+('Doc3'!N24*Líder.44h!$D$47)+('Doc3'!O24*Encarregado.44h!$D$47)+('Doc3'!P24*'Ag.Higienização.44h'!$D$50)+('Doc3'!Q24*'Limpador de Vidro.44h'!$D$50),2)</f>
        <v>0</v>
      </c>
      <c r="O24" s="214">
        <f>ROUND(('Doc3'!H24*Serv.44h!$D$51)+('Doc3'!I24*Serv.22h!$D$51)+('Doc3'!J24*Serv.30h!$D$51)+('Doc3'!M24*Superv.44h!$D$48)+('Doc3'!N24*Líder.44h!$D$48)+('Doc3'!O24*Encarregado.44h!$D$48)+('Doc3'!P24*'Ag.Higienização.44h'!$D$51)+('Doc3'!Q24*'Limpador de Vidro.44h'!$D$51),2)</f>
        <v>0</v>
      </c>
      <c r="P24" s="241">
        <f>ROUND(IF(G24&lt;220,Jardin.!$D$73*'Doc3'!U24,IF(G24&gt;=220,Jardin.!$D$66*G24/220)),2)</f>
        <v>0</v>
      </c>
      <c r="Q24" s="214">
        <f>ROUND(IF(G24&lt;220,Jardin.!$D$74*'Doc3'!U24,IF(G24&gt;=220,Jardin.!$D$67*G24/220)),2)</f>
        <v>0</v>
      </c>
      <c r="R24" s="214">
        <f>ROUND(IF(G24&lt;220,Jardin.!$D$75*'Doc3'!U24,IF(G24&gt;=220,Jardin.!$D$68*G24/220)),2)</f>
        <v>0</v>
      </c>
      <c r="S24" s="214">
        <f>ROUND(IF(G24&lt;220,Jardin.!$D$76*'Doc3'!U24,IF(G24&gt;=220,Jardin.!$D$69*G24/220)),2)</f>
        <v>0</v>
      </c>
      <c r="T24" s="214">
        <f>ROUND(IF(G24&lt;220,Jardin.!$D$77*'Doc3'!U24,IF(G24&gt;=220,Jardin.!$D$70*G24/220)),2)</f>
        <v>0</v>
      </c>
      <c r="U24" s="214">
        <f>ROUND(IF(G24&lt;220,Jardin.!$D$78*'Doc3'!U24,IF(G24&gt;=220,Jardin.!$D$71*G24/220)),2)</f>
        <v>0</v>
      </c>
      <c r="V24" s="244">
        <f t="shared" si="0"/>
        <v>0</v>
      </c>
      <c r="W24" s="244">
        <f t="shared" si="1"/>
        <v>0</v>
      </c>
    </row>
    <row r="25" spans="1:23" ht="20">
      <c r="A25" s="196">
        <f>'Doc1'!A25</f>
        <v>1873</v>
      </c>
      <c r="B25" s="197">
        <f>'Doc1'!B25</f>
        <v>0</v>
      </c>
      <c r="C25" s="97" t="str">
        <f>'Doc1'!C25</f>
        <v>AGENCIA VAREJO</v>
      </c>
      <c r="D25" s="95" t="str">
        <f>'Doc1'!D25</f>
        <v>CIDADE MORENA</v>
      </c>
      <c r="E25" s="88" t="str">
        <f>'Doc1'!F25</f>
        <v>Limpeza</v>
      </c>
      <c r="F25" s="89">
        <f>'Doc1'!I25</f>
        <v>0</v>
      </c>
      <c r="G25" s="89">
        <f>'Doc1'!K25</f>
        <v>0</v>
      </c>
      <c r="H25" s="214">
        <f>'Doc3'!V25</f>
        <v>0</v>
      </c>
      <c r="I25" s="214">
        <f>'Doc3'!W25</f>
        <v>0</v>
      </c>
      <c r="J25" s="241">
        <f>ROUND(('Doc3'!H25*Serv.44h!$D$46)+('Doc3'!I25*Serv.22h!$D$46)+('Doc3'!J25*Serv.30h!$D$46)+('Doc3'!M25*Superv.44h!$D$43)+('Doc3'!N25*Líder.44h!$D$43)+('Doc3'!O25*Encarregado.44h!$D$43)+('Doc3'!P25*'Ag.Higienização.44h'!$D$46)+('Doc3'!Q25*'Limpador de Vidro.44h'!$D$46),2)</f>
        <v>0</v>
      </c>
      <c r="K25" s="214">
        <f>ROUND(('Doc3'!H25*Serv.44h!$D$47)+('Doc3'!I25*Serv.22h!$D$47)+('Doc3'!J25*Serv.30h!$D$47)+('Doc3'!M25*Superv.44h!$D$44)+('Doc3'!N25*Líder.44h!$D$44)+('Doc3'!O25*Encarregado.44h!$D$44)+('Doc3'!P25*'Ag.Higienização.44h'!$D$47)+('Doc3'!Q25*'Limpador de Vidro.44h'!$D$47),2)</f>
        <v>0</v>
      </c>
      <c r="L25" s="214">
        <f>ROUND(('Doc3'!H25*Serv.44h!$D$48)+('Doc3'!I25*Serv.22h!$D$48)+('Doc3'!J25*Serv.30h!$D$48)+('Doc3'!M25*Superv.44h!$D$45)+('Doc3'!N25*Líder.44h!$D$45)+('Doc3'!O25*Encarregado.44h!$D$45)+('Doc3'!P25*'Ag.Higienização.44h'!$D$48)+('Doc3'!Q25*'Limpador de Vidro.44h'!$D$48),2)</f>
        <v>0</v>
      </c>
      <c r="M25" s="214">
        <f>ROUND(('Doc3'!H25*Serv.44h!$D$49)+('Doc3'!I25*Serv.22h!$D$49)+('Doc3'!J25*Serv.30h!$D$49)+('Doc3'!M25*Superv.44h!$D$46)+('Doc3'!N25*Líder.44h!$D$46)+('Doc3'!O25*Encarregado.44h!$D$46)+('Doc3'!P25*'Ag.Higienização.44h'!$D$49)+('Doc3'!Q25*'Limpador de Vidro.44h'!$D$49),2)</f>
        <v>0</v>
      </c>
      <c r="N25" s="214">
        <f>ROUND(('Doc3'!H25*Serv.44h!$D$50)+('Doc3'!I25*Serv.22h!$D$50)+('Doc3'!J25*Serv.30h!$D$50)+('Doc3'!M25*Superv.44h!$D$47)+('Doc3'!N25*Líder.44h!$D$47)+('Doc3'!O25*Encarregado.44h!$D$47)+('Doc3'!P25*'Ag.Higienização.44h'!$D$50)+('Doc3'!Q25*'Limpador de Vidro.44h'!$D$50),2)</f>
        <v>0</v>
      </c>
      <c r="O25" s="214">
        <f>ROUND(('Doc3'!H25*Serv.44h!$D$51)+('Doc3'!I25*Serv.22h!$D$51)+('Doc3'!J25*Serv.30h!$D$51)+('Doc3'!M25*Superv.44h!$D$48)+('Doc3'!N25*Líder.44h!$D$48)+('Doc3'!O25*Encarregado.44h!$D$48)+('Doc3'!P25*'Ag.Higienização.44h'!$D$51)+('Doc3'!Q25*'Limpador de Vidro.44h'!$D$51),2)</f>
        <v>0</v>
      </c>
      <c r="P25" s="241">
        <f>ROUND(IF(G25&lt;220,Jardin.!$D$73*'Doc3'!U25,IF(G25&gt;=220,Jardin.!$D$66*G25/220)),2)</f>
        <v>0</v>
      </c>
      <c r="Q25" s="214">
        <f>ROUND(IF(G25&lt;220,Jardin.!$D$74*'Doc3'!U25,IF(G25&gt;=220,Jardin.!$D$67*G25/220)),2)</f>
        <v>0</v>
      </c>
      <c r="R25" s="214">
        <f>ROUND(IF(G25&lt;220,Jardin.!$D$75*'Doc3'!U25,IF(G25&gt;=220,Jardin.!$D$68*G25/220)),2)</f>
        <v>0</v>
      </c>
      <c r="S25" s="214">
        <f>ROUND(IF(G25&lt;220,Jardin.!$D$76*'Doc3'!U25,IF(G25&gt;=220,Jardin.!$D$69*G25/220)),2)</f>
        <v>0</v>
      </c>
      <c r="T25" s="214">
        <f>ROUND(IF(G25&lt;220,Jardin.!$D$77*'Doc3'!U25,IF(G25&gt;=220,Jardin.!$D$70*G25/220)),2)</f>
        <v>0</v>
      </c>
      <c r="U25" s="214">
        <f>ROUND(IF(G25&lt;220,Jardin.!$D$78*'Doc3'!U25,IF(G25&gt;=220,Jardin.!$D$71*G25/220)),2)</f>
        <v>0</v>
      </c>
      <c r="V25" s="244">
        <f t="shared" si="0"/>
        <v>0</v>
      </c>
      <c r="W25" s="244">
        <f t="shared" si="1"/>
        <v>0</v>
      </c>
    </row>
    <row r="26" spans="1:23" ht="20">
      <c r="A26" s="196">
        <f>'Doc1'!A26</f>
        <v>1873</v>
      </c>
      <c r="B26" s="197">
        <f>'Doc1'!B26</f>
        <v>2</v>
      </c>
      <c r="C26" s="97" t="str">
        <f>'Doc1'!C26</f>
        <v>PAE</v>
      </c>
      <c r="D26" s="95" t="str">
        <f>'Doc1'!D26</f>
        <v>PAE TER MS</v>
      </c>
      <c r="E26" s="88" t="str">
        <f>'Doc1'!F26</f>
        <v>Limpeza volante</v>
      </c>
      <c r="F26" s="89">
        <f>'Doc1'!I26</f>
        <v>0</v>
      </c>
      <c r="G26" s="89">
        <f>'Doc1'!K26</f>
        <v>0</v>
      </c>
      <c r="H26" s="214">
        <f>'Doc3'!V26</f>
        <v>0</v>
      </c>
      <c r="I26" s="214">
        <f>'Doc3'!W26</f>
        <v>0</v>
      </c>
      <c r="J26" s="241">
        <f>ROUND(('Doc3'!H26*Serv.44h!$D$46)+('Doc3'!I26*Serv.22h!$D$46)+('Doc3'!J26*Serv.30h!$D$46)+('Doc3'!M26*Superv.44h!$D$43)+('Doc3'!N26*Líder.44h!$D$43)+('Doc3'!O26*Encarregado.44h!$D$43)+('Doc3'!P26*'Ag.Higienização.44h'!$D$46)+('Doc3'!Q26*'Limpador de Vidro.44h'!$D$46),2)</f>
        <v>0</v>
      </c>
      <c r="K26" s="214">
        <f>ROUND(('Doc3'!H26*Serv.44h!$D$47)+('Doc3'!I26*Serv.22h!$D$47)+('Doc3'!J26*Serv.30h!$D$47)+('Doc3'!M26*Superv.44h!$D$44)+('Doc3'!N26*Líder.44h!$D$44)+('Doc3'!O26*Encarregado.44h!$D$44)+('Doc3'!P26*'Ag.Higienização.44h'!$D$47)+('Doc3'!Q26*'Limpador de Vidro.44h'!$D$47),2)</f>
        <v>0</v>
      </c>
      <c r="L26" s="214">
        <f>ROUND(('Doc3'!H26*Serv.44h!$D$48)+('Doc3'!I26*Serv.22h!$D$48)+('Doc3'!J26*Serv.30h!$D$48)+('Doc3'!M26*Superv.44h!$D$45)+('Doc3'!N26*Líder.44h!$D$45)+('Doc3'!O26*Encarregado.44h!$D$45)+('Doc3'!P26*'Ag.Higienização.44h'!$D$48)+('Doc3'!Q26*'Limpador de Vidro.44h'!$D$48),2)</f>
        <v>0</v>
      </c>
      <c r="M26" s="214">
        <f>ROUND(('Doc3'!H26*Serv.44h!$D$49)+('Doc3'!I26*Serv.22h!$D$49)+('Doc3'!J26*Serv.30h!$D$49)+('Doc3'!M26*Superv.44h!$D$46)+('Doc3'!N26*Líder.44h!$D$46)+('Doc3'!O26*Encarregado.44h!$D$46)+('Doc3'!P26*'Ag.Higienização.44h'!$D$49)+('Doc3'!Q26*'Limpador de Vidro.44h'!$D$49),2)</f>
        <v>0</v>
      </c>
      <c r="N26" s="214">
        <f>ROUND(('Doc3'!H26*Serv.44h!$D$50)+('Doc3'!I26*Serv.22h!$D$50)+('Doc3'!J26*Serv.30h!$D$50)+('Doc3'!M26*Superv.44h!$D$47)+('Doc3'!N26*Líder.44h!$D$47)+('Doc3'!O26*Encarregado.44h!$D$47)+('Doc3'!P26*'Ag.Higienização.44h'!$D$50)+('Doc3'!Q26*'Limpador de Vidro.44h'!$D$50),2)</f>
        <v>0</v>
      </c>
      <c r="O26" s="214">
        <f>ROUND(('Doc3'!H26*Serv.44h!$D$51)+('Doc3'!I26*Serv.22h!$D$51)+('Doc3'!J26*Serv.30h!$D$51)+('Doc3'!M26*Superv.44h!$D$48)+('Doc3'!N26*Líder.44h!$D$48)+('Doc3'!O26*Encarregado.44h!$D$48)+('Doc3'!P26*'Ag.Higienização.44h'!$D$51)+('Doc3'!Q26*'Limpador de Vidro.44h'!$D$51),2)</f>
        <v>0</v>
      </c>
      <c r="P26" s="241">
        <f>ROUND(IF(G26&lt;220,Jardin.!$D$73*'Doc3'!U26,IF(G26&gt;=220,Jardin.!$D$66*G26/220)),2)</f>
        <v>0</v>
      </c>
      <c r="Q26" s="214">
        <f>ROUND(IF(G26&lt;220,Jardin.!$D$74*'Doc3'!U26,IF(G26&gt;=220,Jardin.!$D$67*G26/220)),2)</f>
        <v>0</v>
      </c>
      <c r="R26" s="214">
        <f>ROUND(IF(G26&lt;220,Jardin.!$D$75*'Doc3'!U26,IF(G26&gt;=220,Jardin.!$D$68*G26/220)),2)</f>
        <v>0</v>
      </c>
      <c r="S26" s="214">
        <f>ROUND(IF(G26&lt;220,Jardin.!$D$76*'Doc3'!U26,IF(G26&gt;=220,Jardin.!$D$69*G26/220)),2)</f>
        <v>0</v>
      </c>
      <c r="T26" s="214">
        <f>ROUND(IF(G26&lt;220,Jardin.!$D$77*'Doc3'!U26,IF(G26&gt;=220,Jardin.!$D$70*G26/220)),2)</f>
        <v>0</v>
      </c>
      <c r="U26" s="214">
        <f>ROUND(IF(G26&lt;220,Jardin.!$D$78*'Doc3'!U26,IF(G26&gt;=220,Jardin.!$D$71*G26/220)),2)</f>
        <v>0</v>
      </c>
      <c r="V26" s="244">
        <f t="shared" si="0"/>
        <v>0</v>
      </c>
      <c r="W26" s="244">
        <f t="shared" si="1"/>
        <v>0</v>
      </c>
    </row>
    <row r="27" spans="1:23" ht="20">
      <c r="A27" s="196">
        <f>'Doc1'!A27</f>
        <v>1873</v>
      </c>
      <c r="B27" s="197">
        <f>'Doc1'!B27</f>
        <v>3</v>
      </c>
      <c r="C27" s="97" t="str">
        <f>'Doc1'!C27</f>
        <v>PAE</v>
      </c>
      <c r="D27" s="95" t="str">
        <f>'Doc1'!D27</f>
        <v>PAE TJ MS</v>
      </c>
      <c r="E27" s="88" t="str">
        <f>'Doc1'!F27</f>
        <v>Limpeza volante</v>
      </c>
      <c r="F27" s="89">
        <f>'Doc1'!I27</f>
        <v>0</v>
      </c>
      <c r="G27" s="89">
        <f>'Doc1'!K27</f>
        <v>0</v>
      </c>
      <c r="H27" s="214">
        <f>'Doc3'!V27</f>
        <v>0</v>
      </c>
      <c r="I27" s="214">
        <f>'Doc3'!W27</f>
        <v>0</v>
      </c>
      <c r="J27" s="241">
        <f>ROUND(('Doc3'!H27*Serv.44h!$D$46)+('Doc3'!I27*Serv.22h!$D$46)+('Doc3'!J27*Serv.30h!$D$46)+('Doc3'!M27*Superv.44h!$D$43)+('Doc3'!N27*Líder.44h!$D$43)+('Doc3'!O27*Encarregado.44h!$D$43)+('Doc3'!P27*'Ag.Higienização.44h'!$D$46)+('Doc3'!Q27*'Limpador de Vidro.44h'!$D$46),2)</f>
        <v>0</v>
      </c>
      <c r="K27" s="214">
        <f>ROUND(('Doc3'!H27*Serv.44h!$D$47)+('Doc3'!I27*Serv.22h!$D$47)+('Doc3'!J27*Serv.30h!$D$47)+('Doc3'!M27*Superv.44h!$D$44)+('Doc3'!N27*Líder.44h!$D$44)+('Doc3'!O27*Encarregado.44h!$D$44)+('Doc3'!P27*'Ag.Higienização.44h'!$D$47)+('Doc3'!Q27*'Limpador de Vidro.44h'!$D$47),2)</f>
        <v>0</v>
      </c>
      <c r="L27" s="214">
        <f>ROUND(('Doc3'!H27*Serv.44h!$D$48)+('Doc3'!I27*Serv.22h!$D$48)+('Doc3'!J27*Serv.30h!$D$48)+('Doc3'!M27*Superv.44h!$D$45)+('Doc3'!N27*Líder.44h!$D$45)+('Doc3'!O27*Encarregado.44h!$D$45)+('Doc3'!P27*'Ag.Higienização.44h'!$D$48)+('Doc3'!Q27*'Limpador de Vidro.44h'!$D$48),2)</f>
        <v>0</v>
      </c>
      <c r="M27" s="214">
        <f>ROUND(('Doc3'!H27*Serv.44h!$D$49)+('Doc3'!I27*Serv.22h!$D$49)+('Doc3'!J27*Serv.30h!$D$49)+('Doc3'!M27*Superv.44h!$D$46)+('Doc3'!N27*Líder.44h!$D$46)+('Doc3'!O27*Encarregado.44h!$D$46)+('Doc3'!P27*'Ag.Higienização.44h'!$D$49)+('Doc3'!Q27*'Limpador de Vidro.44h'!$D$49),2)</f>
        <v>0</v>
      </c>
      <c r="N27" s="214">
        <f>ROUND(('Doc3'!H27*Serv.44h!$D$50)+('Doc3'!I27*Serv.22h!$D$50)+('Doc3'!J27*Serv.30h!$D$50)+('Doc3'!M27*Superv.44h!$D$47)+('Doc3'!N27*Líder.44h!$D$47)+('Doc3'!O27*Encarregado.44h!$D$47)+('Doc3'!P27*'Ag.Higienização.44h'!$D$50)+('Doc3'!Q27*'Limpador de Vidro.44h'!$D$50),2)</f>
        <v>0</v>
      </c>
      <c r="O27" s="214">
        <f>ROUND(('Doc3'!H27*Serv.44h!$D$51)+('Doc3'!I27*Serv.22h!$D$51)+('Doc3'!J27*Serv.30h!$D$51)+('Doc3'!M27*Superv.44h!$D$48)+('Doc3'!N27*Líder.44h!$D$48)+('Doc3'!O27*Encarregado.44h!$D$48)+('Doc3'!P27*'Ag.Higienização.44h'!$D$51)+('Doc3'!Q27*'Limpador de Vidro.44h'!$D$51),2)</f>
        <v>0</v>
      </c>
      <c r="P27" s="241">
        <f>ROUND(IF(G27&lt;220,Jardin.!$D$73*'Doc3'!U27,IF(G27&gt;=220,Jardin.!$D$66*G27/220)),2)</f>
        <v>0</v>
      </c>
      <c r="Q27" s="214">
        <f>ROUND(IF(G27&lt;220,Jardin.!$D$74*'Doc3'!U27,IF(G27&gt;=220,Jardin.!$D$67*G27/220)),2)</f>
        <v>0</v>
      </c>
      <c r="R27" s="214">
        <f>ROUND(IF(G27&lt;220,Jardin.!$D$75*'Doc3'!U27,IF(G27&gt;=220,Jardin.!$D$68*G27/220)),2)</f>
        <v>0</v>
      </c>
      <c r="S27" s="214">
        <f>ROUND(IF(G27&lt;220,Jardin.!$D$76*'Doc3'!U27,IF(G27&gt;=220,Jardin.!$D$69*G27/220)),2)</f>
        <v>0</v>
      </c>
      <c r="T27" s="214">
        <f>ROUND(IF(G27&lt;220,Jardin.!$D$77*'Doc3'!U27,IF(G27&gt;=220,Jardin.!$D$70*G27/220)),2)</f>
        <v>0</v>
      </c>
      <c r="U27" s="214">
        <f>ROUND(IF(G27&lt;220,Jardin.!$D$78*'Doc3'!U27,IF(G27&gt;=220,Jardin.!$D$71*G27/220)),2)</f>
        <v>0</v>
      </c>
      <c r="V27" s="244">
        <f t="shared" si="0"/>
        <v>0</v>
      </c>
      <c r="W27" s="244">
        <f t="shared" si="1"/>
        <v>0</v>
      </c>
    </row>
    <row r="28" spans="1:23" ht="20">
      <c r="A28" s="196">
        <f>'Doc1'!A28</f>
        <v>1873</v>
      </c>
      <c r="B28" s="197">
        <f>'Doc1'!B28</f>
        <v>10</v>
      </c>
      <c r="C28" s="97" t="str">
        <f>'Doc1'!C28</f>
        <v>PAB</v>
      </c>
      <c r="D28" s="95" t="str">
        <f>'Doc1'!D28</f>
        <v>TRT-MS</v>
      </c>
      <c r="E28" s="88" t="str">
        <f>'Doc1'!F28</f>
        <v>Limpeza volante</v>
      </c>
      <c r="F28" s="89">
        <f>'Doc1'!I28</f>
        <v>0</v>
      </c>
      <c r="G28" s="89">
        <f>'Doc1'!K28</f>
        <v>0</v>
      </c>
      <c r="H28" s="214">
        <f>'Doc3'!V28</f>
        <v>0</v>
      </c>
      <c r="I28" s="214">
        <f>'Doc3'!W28</f>
        <v>0</v>
      </c>
      <c r="J28" s="241">
        <f>ROUND(('Doc3'!H28*Serv.44h!$D$46)+('Doc3'!I28*Serv.22h!$D$46)+('Doc3'!J28*Serv.30h!$D$46)+('Doc3'!M28*Superv.44h!$D$43)+('Doc3'!N28*Líder.44h!$D$43)+('Doc3'!O28*Encarregado.44h!$D$43)+('Doc3'!P28*'Ag.Higienização.44h'!$D$46)+('Doc3'!Q28*'Limpador de Vidro.44h'!$D$46),2)</f>
        <v>0</v>
      </c>
      <c r="K28" s="214">
        <f>ROUND(('Doc3'!H28*Serv.44h!$D$47)+('Doc3'!I28*Serv.22h!$D$47)+('Doc3'!J28*Serv.30h!$D$47)+('Doc3'!M28*Superv.44h!$D$44)+('Doc3'!N28*Líder.44h!$D$44)+('Doc3'!O28*Encarregado.44h!$D$44)+('Doc3'!P28*'Ag.Higienização.44h'!$D$47)+('Doc3'!Q28*'Limpador de Vidro.44h'!$D$47),2)</f>
        <v>0</v>
      </c>
      <c r="L28" s="214">
        <f>ROUND(('Doc3'!H28*Serv.44h!$D$48)+('Doc3'!I28*Serv.22h!$D$48)+('Doc3'!J28*Serv.30h!$D$48)+('Doc3'!M28*Superv.44h!$D$45)+('Doc3'!N28*Líder.44h!$D$45)+('Doc3'!O28*Encarregado.44h!$D$45)+('Doc3'!P28*'Ag.Higienização.44h'!$D$48)+('Doc3'!Q28*'Limpador de Vidro.44h'!$D$48),2)</f>
        <v>0</v>
      </c>
      <c r="M28" s="214">
        <f>ROUND(('Doc3'!H28*Serv.44h!$D$49)+('Doc3'!I28*Serv.22h!$D$49)+('Doc3'!J28*Serv.30h!$D$49)+('Doc3'!M28*Superv.44h!$D$46)+('Doc3'!N28*Líder.44h!$D$46)+('Doc3'!O28*Encarregado.44h!$D$46)+('Doc3'!P28*'Ag.Higienização.44h'!$D$49)+('Doc3'!Q28*'Limpador de Vidro.44h'!$D$49),2)</f>
        <v>0</v>
      </c>
      <c r="N28" s="214">
        <f>ROUND(('Doc3'!H28*Serv.44h!$D$50)+('Doc3'!I28*Serv.22h!$D$50)+('Doc3'!J28*Serv.30h!$D$50)+('Doc3'!M28*Superv.44h!$D$47)+('Doc3'!N28*Líder.44h!$D$47)+('Doc3'!O28*Encarregado.44h!$D$47)+('Doc3'!P28*'Ag.Higienização.44h'!$D$50)+('Doc3'!Q28*'Limpador de Vidro.44h'!$D$50),2)</f>
        <v>0</v>
      </c>
      <c r="O28" s="214">
        <f>ROUND(('Doc3'!H28*Serv.44h!$D$51)+('Doc3'!I28*Serv.22h!$D$51)+('Doc3'!J28*Serv.30h!$D$51)+('Doc3'!M28*Superv.44h!$D$48)+('Doc3'!N28*Líder.44h!$D$48)+('Doc3'!O28*Encarregado.44h!$D$48)+('Doc3'!P28*'Ag.Higienização.44h'!$D$51)+('Doc3'!Q28*'Limpador de Vidro.44h'!$D$51),2)</f>
        <v>0</v>
      </c>
      <c r="P28" s="241">
        <f>ROUND(IF(G28&lt;220,Jardin.!$D$73*'Doc3'!U28,IF(G28&gt;=220,Jardin.!$D$66*G28/220)),2)</f>
        <v>0</v>
      </c>
      <c r="Q28" s="214">
        <f>ROUND(IF(G28&lt;220,Jardin.!$D$74*'Doc3'!U28,IF(G28&gt;=220,Jardin.!$D$67*G28/220)),2)</f>
        <v>0</v>
      </c>
      <c r="R28" s="214">
        <f>ROUND(IF(G28&lt;220,Jardin.!$D$75*'Doc3'!U28,IF(G28&gt;=220,Jardin.!$D$68*G28/220)),2)</f>
        <v>0</v>
      </c>
      <c r="S28" s="214">
        <f>ROUND(IF(G28&lt;220,Jardin.!$D$76*'Doc3'!U28,IF(G28&gt;=220,Jardin.!$D$69*G28/220)),2)</f>
        <v>0</v>
      </c>
      <c r="T28" s="214">
        <f>ROUND(IF(G28&lt;220,Jardin.!$D$77*'Doc3'!U28,IF(G28&gt;=220,Jardin.!$D$70*G28/220)),2)</f>
        <v>0</v>
      </c>
      <c r="U28" s="214">
        <f>ROUND(IF(G28&lt;220,Jardin.!$D$78*'Doc3'!U28,IF(G28&gt;=220,Jardin.!$D$71*G28/220)),2)</f>
        <v>0</v>
      </c>
      <c r="V28" s="244">
        <f t="shared" si="0"/>
        <v>0</v>
      </c>
      <c r="W28" s="244">
        <f t="shared" si="1"/>
        <v>0</v>
      </c>
    </row>
    <row r="29" spans="1:23" ht="20">
      <c r="A29" s="196">
        <f>'Doc1'!A29</f>
        <v>1881</v>
      </c>
      <c r="B29" s="197">
        <f>'Doc1'!B29</f>
        <v>0</v>
      </c>
      <c r="C29" s="97" t="str">
        <f>'Doc1'!C29</f>
        <v>AGENCIA AGRO</v>
      </c>
      <c r="D29" s="95" t="str">
        <f>'Doc1'!D29</f>
        <v>ESTILO AGRO CAMPO GRANDE</v>
      </c>
      <c r="E29" s="88" t="str">
        <f>'Doc1'!F29</f>
        <v>Limpeza e Jardinagem</v>
      </c>
      <c r="F29" s="89">
        <f>'Doc1'!I29</f>
        <v>0</v>
      </c>
      <c r="G29" s="89">
        <f>'Doc1'!K29</f>
        <v>0</v>
      </c>
      <c r="H29" s="214">
        <f>'Doc3'!V29</f>
        <v>0</v>
      </c>
      <c r="I29" s="214">
        <f>'Doc3'!W29</f>
        <v>0</v>
      </c>
      <c r="J29" s="241">
        <f>ROUND(('Doc3'!H29*Serv.44h!$D$46)+('Doc3'!I29*Serv.22h!$D$46)+('Doc3'!J29*Serv.30h!$D$46)+('Doc3'!M29*Superv.44h!$D$43)+('Doc3'!N29*Líder.44h!$D$43)+('Doc3'!O29*Encarregado.44h!$D$43)+('Doc3'!P29*'Ag.Higienização.44h'!$D$46)+('Doc3'!Q29*'Limpador de Vidro.44h'!$D$46),2)</f>
        <v>0</v>
      </c>
      <c r="K29" s="214">
        <f>ROUND(('Doc3'!H29*Serv.44h!$D$47)+('Doc3'!I29*Serv.22h!$D$47)+('Doc3'!J29*Serv.30h!$D$47)+('Doc3'!M29*Superv.44h!$D$44)+('Doc3'!N29*Líder.44h!$D$44)+('Doc3'!O29*Encarregado.44h!$D$44)+('Doc3'!P29*'Ag.Higienização.44h'!$D$47)+('Doc3'!Q29*'Limpador de Vidro.44h'!$D$47),2)</f>
        <v>0</v>
      </c>
      <c r="L29" s="214">
        <f>ROUND(('Doc3'!H29*Serv.44h!$D$48)+('Doc3'!I29*Serv.22h!$D$48)+('Doc3'!J29*Serv.30h!$D$48)+('Doc3'!M29*Superv.44h!$D$45)+('Doc3'!N29*Líder.44h!$D$45)+('Doc3'!O29*Encarregado.44h!$D$45)+('Doc3'!P29*'Ag.Higienização.44h'!$D$48)+('Doc3'!Q29*'Limpador de Vidro.44h'!$D$48),2)</f>
        <v>0</v>
      </c>
      <c r="M29" s="214">
        <f>ROUND(('Doc3'!H29*Serv.44h!$D$49)+('Doc3'!I29*Serv.22h!$D$49)+('Doc3'!J29*Serv.30h!$D$49)+('Doc3'!M29*Superv.44h!$D$46)+('Doc3'!N29*Líder.44h!$D$46)+('Doc3'!O29*Encarregado.44h!$D$46)+('Doc3'!P29*'Ag.Higienização.44h'!$D$49)+('Doc3'!Q29*'Limpador de Vidro.44h'!$D$49),2)</f>
        <v>0</v>
      </c>
      <c r="N29" s="214">
        <f>ROUND(('Doc3'!H29*Serv.44h!$D$50)+('Doc3'!I29*Serv.22h!$D$50)+('Doc3'!J29*Serv.30h!$D$50)+('Doc3'!M29*Superv.44h!$D$47)+('Doc3'!N29*Líder.44h!$D$47)+('Doc3'!O29*Encarregado.44h!$D$47)+('Doc3'!P29*'Ag.Higienização.44h'!$D$50)+('Doc3'!Q29*'Limpador de Vidro.44h'!$D$50),2)</f>
        <v>0</v>
      </c>
      <c r="O29" s="214">
        <f>ROUND(('Doc3'!H29*Serv.44h!$D$51)+('Doc3'!I29*Serv.22h!$D$51)+('Doc3'!J29*Serv.30h!$D$51)+('Doc3'!M29*Superv.44h!$D$48)+('Doc3'!N29*Líder.44h!$D$48)+('Doc3'!O29*Encarregado.44h!$D$48)+('Doc3'!P29*'Ag.Higienização.44h'!$D$51)+('Doc3'!Q29*'Limpador de Vidro.44h'!$D$51),2)</f>
        <v>0</v>
      </c>
      <c r="P29" s="241">
        <f>ROUND(IF(G29&lt;220,Jardin.!$D$73*'Doc3'!U29,IF(G29&gt;=220,Jardin.!$D$66*G29/220)),2)</f>
        <v>0</v>
      </c>
      <c r="Q29" s="214">
        <f>ROUND(IF(G29&lt;220,Jardin.!$D$74*'Doc3'!U29,IF(G29&gt;=220,Jardin.!$D$67*G29/220)),2)</f>
        <v>0</v>
      </c>
      <c r="R29" s="214">
        <f>ROUND(IF(G29&lt;220,Jardin.!$D$75*'Doc3'!U29,IF(G29&gt;=220,Jardin.!$D$68*G29/220)),2)</f>
        <v>0</v>
      </c>
      <c r="S29" s="214">
        <f>ROUND(IF(G29&lt;220,Jardin.!$D$76*'Doc3'!U29,IF(G29&gt;=220,Jardin.!$D$69*G29/220)),2)</f>
        <v>0</v>
      </c>
      <c r="T29" s="214">
        <f>ROUND(IF(G29&lt;220,Jardin.!$D$77*'Doc3'!U29,IF(G29&gt;=220,Jardin.!$D$70*G29/220)),2)</f>
        <v>0</v>
      </c>
      <c r="U29" s="214">
        <f>ROUND(IF(G29&lt;220,Jardin.!$D$78*'Doc3'!U29,IF(G29&gt;=220,Jardin.!$D$71*G29/220)),2)</f>
        <v>0</v>
      </c>
      <c r="V29" s="244">
        <f t="shared" si="0"/>
        <v>0</v>
      </c>
      <c r="W29" s="244">
        <f t="shared" si="1"/>
        <v>0</v>
      </c>
    </row>
    <row r="30" spans="1:23">
      <c r="A30" s="196">
        <f>'Doc1'!A30</f>
        <v>1935</v>
      </c>
      <c r="B30" s="197">
        <f>'Doc1'!B30</f>
        <v>0</v>
      </c>
      <c r="C30" s="97" t="str">
        <f>'Doc1'!C30</f>
        <v>LOJA BB</v>
      </c>
      <c r="D30" s="95" t="str">
        <f>'Doc1'!D30</f>
        <v>AGUA CLARA</v>
      </c>
      <c r="E30" s="88" t="str">
        <f>'Doc1'!F30</f>
        <v>Limpeza</v>
      </c>
      <c r="F30" s="89">
        <f>'Doc1'!I30</f>
        <v>0</v>
      </c>
      <c r="G30" s="89">
        <f>'Doc1'!K30</f>
        <v>0</v>
      </c>
      <c r="H30" s="214">
        <f>'Doc3'!V30</f>
        <v>0</v>
      </c>
      <c r="I30" s="214">
        <f>'Doc3'!W30</f>
        <v>0</v>
      </c>
      <c r="J30" s="241">
        <f>ROUND(('Doc3'!H30*Serv.44h!$D$46)+('Doc3'!I30*Serv.22h!$D$46)+('Doc3'!J30*Serv.30h!$D$46)+('Doc3'!M30*Superv.44h!$D$43)+('Doc3'!N30*Líder.44h!$D$43)+('Doc3'!O30*Encarregado.44h!$D$43)+('Doc3'!P30*'Ag.Higienização.44h'!$D$46)+('Doc3'!Q30*'Limpador de Vidro.44h'!$D$46),2)</f>
        <v>0</v>
      </c>
      <c r="K30" s="214">
        <f>ROUND(('Doc3'!H30*Serv.44h!$D$47)+('Doc3'!I30*Serv.22h!$D$47)+('Doc3'!J30*Serv.30h!$D$47)+('Doc3'!M30*Superv.44h!$D$44)+('Doc3'!N30*Líder.44h!$D$44)+('Doc3'!O30*Encarregado.44h!$D$44)+('Doc3'!P30*'Ag.Higienização.44h'!$D$47)+('Doc3'!Q30*'Limpador de Vidro.44h'!$D$47),2)</f>
        <v>0</v>
      </c>
      <c r="L30" s="214">
        <f>ROUND(('Doc3'!H30*Serv.44h!$D$48)+('Doc3'!I30*Serv.22h!$D$48)+('Doc3'!J30*Serv.30h!$D$48)+('Doc3'!M30*Superv.44h!$D$45)+('Doc3'!N30*Líder.44h!$D$45)+('Doc3'!O30*Encarregado.44h!$D$45)+('Doc3'!P30*'Ag.Higienização.44h'!$D$48)+('Doc3'!Q30*'Limpador de Vidro.44h'!$D$48),2)</f>
        <v>0</v>
      </c>
      <c r="M30" s="214">
        <f>ROUND(('Doc3'!H30*Serv.44h!$D$49)+('Doc3'!I30*Serv.22h!$D$49)+('Doc3'!J30*Serv.30h!$D$49)+('Doc3'!M30*Superv.44h!$D$46)+('Doc3'!N30*Líder.44h!$D$46)+('Doc3'!O30*Encarregado.44h!$D$46)+('Doc3'!P30*'Ag.Higienização.44h'!$D$49)+('Doc3'!Q30*'Limpador de Vidro.44h'!$D$49),2)</f>
        <v>0</v>
      </c>
      <c r="N30" s="214">
        <f>ROUND(('Doc3'!H30*Serv.44h!$D$50)+('Doc3'!I30*Serv.22h!$D$50)+('Doc3'!J30*Serv.30h!$D$50)+('Doc3'!M30*Superv.44h!$D$47)+('Doc3'!N30*Líder.44h!$D$47)+('Doc3'!O30*Encarregado.44h!$D$47)+('Doc3'!P30*'Ag.Higienização.44h'!$D$50)+('Doc3'!Q30*'Limpador de Vidro.44h'!$D$50),2)</f>
        <v>0</v>
      </c>
      <c r="O30" s="214">
        <f>ROUND(('Doc3'!H30*Serv.44h!$D$51)+('Doc3'!I30*Serv.22h!$D$51)+('Doc3'!J30*Serv.30h!$D$51)+('Doc3'!M30*Superv.44h!$D$48)+('Doc3'!N30*Líder.44h!$D$48)+('Doc3'!O30*Encarregado.44h!$D$48)+('Doc3'!P30*'Ag.Higienização.44h'!$D$51)+('Doc3'!Q30*'Limpador de Vidro.44h'!$D$51),2)</f>
        <v>0</v>
      </c>
      <c r="P30" s="241">
        <f>ROUND(IF(G30&lt;220,Jardin.!$D$73*'Doc3'!U30,IF(G30&gt;=220,Jardin.!$D$66*G30/220)),2)</f>
        <v>0</v>
      </c>
      <c r="Q30" s="214">
        <f>ROUND(IF(G30&lt;220,Jardin.!$D$74*'Doc3'!U30,IF(G30&gt;=220,Jardin.!$D$67*G30/220)),2)</f>
        <v>0</v>
      </c>
      <c r="R30" s="214">
        <f>ROUND(IF(G30&lt;220,Jardin.!$D$75*'Doc3'!U30,IF(G30&gt;=220,Jardin.!$D$68*G30/220)),2)</f>
        <v>0</v>
      </c>
      <c r="S30" s="214">
        <f>ROUND(IF(G30&lt;220,Jardin.!$D$76*'Doc3'!U30,IF(G30&gt;=220,Jardin.!$D$69*G30/220)),2)</f>
        <v>0</v>
      </c>
      <c r="T30" s="214">
        <f>ROUND(IF(G30&lt;220,Jardin.!$D$77*'Doc3'!U30,IF(G30&gt;=220,Jardin.!$D$70*G30/220)),2)</f>
        <v>0</v>
      </c>
      <c r="U30" s="214">
        <f>ROUND(IF(G30&lt;220,Jardin.!$D$78*'Doc3'!U30,IF(G30&gt;=220,Jardin.!$D$71*G30/220)),2)</f>
        <v>0</v>
      </c>
      <c r="V30" s="244">
        <f t="shared" si="0"/>
        <v>0</v>
      </c>
      <c r="W30" s="244">
        <f t="shared" si="1"/>
        <v>0</v>
      </c>
    </row>
    <row r="31" spans="1:23">
      <c r="A31" s="196">
        <f>'Doc1'!A31</f>
        <v>1937</v>
      </c>
      <c r="B31" s="197">
        <f>'Doc1'!B31</f>
        <v>0</v>
      </c>
      <c r="C31" s="97" t="str">
        <f>'Doc1'!C31</f>
        <v>LOJA BB</v>
      </c>
      <c r="D31" s="95" t="str">
        <f>'Doc1'!D31</f>
        <v>INOCENCIA</v>
      </c>
      <c r="E31" s="88" t="str">
        <f>'Doc1'!F31</f>
        <v>Limpeza</v>
      </c>
      <c r="F31" s="89">
        <f>'Doc1'!I31</f>
        <v>0</v>
      </c>
      <c r="G31" s="89">
        <f>'Doc1'!K31</f>
        <v>0</v>
      </c>
      <c r="H31" s="214">
        <f>'Doc3'!V31</f>
        <v>0</v>
      </c>
      <c r="I31" s="214">
        <f>'Doc3'!W31</f>
        <v>0</v>
      </c>
      <c r="J31" s="241">
        <f>ROUND(('Doc3'!H31*Serv.44h!$D$46)+('Doc3'!I31*Serv.22h!$D$46)+('Doc3'!J31*Serv.30h!$D$46)+('Doc3'!M31*Superv.44h!$D$43)+('Doc3'!N31*Líder.44h!$D$43)+('Doc3'!O31*Encarregado.44h!$D$43)+('Doc3'!P31*'Ag.Higienização.44h'!$D$46)+('Doc3'!Q31*'Limpador de Vidro.44h'!$D$46),2)</f>
        <v>0</v>
      </c>
      <c r="K31" s="214">
        <f>ROUND(('Doc3'!H31*Serv.44h!$D$47)+('Doc3'!I31*Serv.22h!$D$47)+('Doc3'!J31*Serv.30h!$D$47)+('Doc3'!M31*Superv.44h!$D$44)+('Doc3'!N31*Líder.44h!$D$44)+('Doc3'!O31*Encarregado.44h!$D$44)+('Doc3'!P31*'Ag.Higienização.44h'!$D$47)+('Doc3'!Q31*'Limpador de Vidro.44h'!$D$47),2)</f>
        <v>0</v>
      </c>
      <c r="L31" s="214">
        <f>ROUND(('Doc3'!H31*Serv.44h!$D$48)+('Doc3'!I31*Serv.22h!$D$48)+('Doc3'!J31*Serv.30h!$D$48)+('Doc3'!M31*Superv.44h!$D$45)+('Doc3'!N31*Líder.44h!$D$45)+('Doc3'!O31*Encarregado.44h!$D$45)+('Doc3'!P31*'Ag.Higienização.44h'!$D$48)+('Doc3'!Q31*'Limpador de Vidro.44h'!$D$48),2)</f>
        <v>0</v>
      </c>
      <c r="M31" s="214">
        <f>ROUND(('Doc3'!H31*Serv.44h!$D$49)+('Doc3'!I31*Serv.22h!$D$49)+('Doc3'!J31*Serv.30h!$D$49)+('Doc3'!M31*Superv.44h!$D$46)+('Doc3'!N31*Líder.44h!$D$46)+('Doc3'!O31*Encarregado.44h!$D$46)+('Doc3'!P31*'Ag.Higienização.44h'!$D$49)+('Doc3'!Q31*'Limpador de Vidro.44h'!$D$49),2)</f>
        <v>0</v>
      </c>
      <c r="N31" s="214">
        <f>ROUND(('Doc3'!H31*Serv.44h!$D$50)+('Doc3'!I31*Serv.22h!$D$50)+('Doc3'!J31*Serv.30h!$D$50)+('Doc3'!M31*Superv.44h!$D$47)+('Doc3'!N31*Líder.44h!$D$47)+('Doc3'!O31*Encarregado.44h!$D$47)+('Doc3'!P31*'Ag.Higienização.44h'!$D$50)+('Doc3'!Q31*'Limpador de Vidro.44h'!$D$50),2)</f>
        <v>0</v>
      </c>
      <c r="O31" s="214">
        <f>ROUND(('Doc3'!H31*Serv.44h!$D$51)+('Doc3'!I31*Serv.22h!$D$51)+('Doc3'!J31*Serv.30h!$D$51)+('Doc3'!M31*Superv.44h!$D$48)+('Doc3'!N31*Líder.44h!$D$48)+('Doc3'!O31*Encarregado.44h!$D$48)+('Doc3'!P31*'Ag.Higienização.44h'!$D$51)+('Doc3'!Q31*'Limpador de Vidro.44h'!$D$51),2)</f>
        <v>0</v>
      </c>
      <c r="P31" s="241">
        <f>ROUND(IF(G31&lt;220,Jardin.!$D$73*'Doc3'!U31,IF(G31&gt;=220,Jardin.!$D$66*G31/220)),2)</f>
        <v>0</v>
      </c>
      <c r="Q31" s="214">
        <f>ROUND(IF(G31&lt;220,Jardin.!$D$74*'Doc3'!U31,IF(G31&gt;=220,Jardin.!$D$67*G31/220)),2)</f>
        <v>0</v>
      </c>
      <c r="R31" s="214">
        <f>ROUND(IF(G31&lt;220,Jardin.!$D$75*'Doc3'!U31,IF(G31&gt;=220,Jardin.!$D$68*G31/220)),2)</f>
        <v>0</v>
      </c>
      <c r="S31" s="214">
        <f>ROUND(IF(G31&lt;220,Jardin.!$D$76*'Doc3'!U31,IF(G31&gt;=220,Jardin.!$D$69*G31/220)),2)</f>
        <v>0</v>
      </c>
      <c r="T31" s="214">
        <f>ROUND(IF(G31&lt;220,Jardin.!$D$77*'Doc3'!U31,IF(G31&gt;=220,Jardin.!$D$70*G31/220)),2)</f>
        <v>0</v>
      </c>
      <c r="U31" s="214">
        <f>ROUND(IF(G31&lt;220,Jardin.!$D$78*'Doc3'!U31,IF(G31&gt;=220,Jardin.!$D$71*G31/220)),2)</f>
        <v>0</v>
      </c>
      <c r="V31" s="244">
        <f t="shared" si="0"/>
        <v>0</v>
      </c>
      <c r="W31" s="244">
        <f t="shared" si="1"/>
        <v>0</v>
      </c>
    </row>
    <row r="32" spans="1:23">
      <c r="A32" s="196">
        <f>'Doc1'!A32</f>
        <v>1938</v>
      </c>
      <c r="B32" s="197">
        <f>'Doc1'!B32</f>
        <v>0</v>
      </c>
      <c r="C32" s="97" t="str">
        <f>'Doc1'!C32</f>
        <v>LOJA BB</v>
      </c>
      <c r="D32" s="95" t="str">
        <f>'Doc1'!D32</f>
        <v>LADARIO</v>
      </c>
      <c r="E32" s="88" t="str">
        <f>'Doc1'!F32</f>
        <v>Limpeza</v>
      </c>
      <c r="F32" s="89">
        <f>'Doc1'!I32</f>
        <v>0</v>
      </c>
      <c r="G32" s="89">
        <f>'Doc1'!K32</f>
        <v>0</v>
      </c>
      <c r="H32" s="214">
        <f>'Doc3'!V32</f>
        <v>0</v>
      </c>
      <c r="I32" s="214">
        <f>'Doc3'!W32</f>
        <v>0</v>
      </c>
      <c r="J32" s="241">
        <f>ROUND(('Doc3'!H32*Serv.44h!$D$46)+('Doc3'!I32*Serv.22h!$D$46)+('Doc3'!J32*Serv.30h!$D$46)+('Doc3'!M32*Superv.44h!$D$43)+('Doc3'!N32*Líder.44h!$D$43)+('Doc3'!O32*Encarregado.44h!$D$43)+('Doc3'!P32*'Ag.Higienização.44h'!$D$46)+('Doc3'!Q32*'Limpador de Vidro.44h'!$D$46),2)</f>
        <v>0</v>
      </c>
      <c r="K32" s="214">
        <f>ROUND(('Doc3'!H32*Serv.44h!$D$47)+('Doc3'!I32*Serv.22h!$D$47)+('Doc3'!J32*Serv.30h!$D$47)+('Doc3'!M32*Superv.44h!$D$44)+('Doc3'!N32*Líder.44h!$D$44)+('Doc3'!O32*Encarregado.44h!$D$44)+('Doc3'!P32*'Ag.Higienização.44h'!$D$47)+('Doc3'!Q32*'Limpador de Vidro.44h'!$D$47),2)</f>
        <v>0</v>
      </c>
      <c r="L32" s="214">
        <f>ROUND(('Doc3'!H32*Serv.44h!$D$48)+('Doc3'!I32*Serv.22h!$D$48)+('Doc3'!J32*Serv.30h!$D$48)+('Doc3'!M32*Superv.44h!$D$45)+('Doc3'!N32*Líder.44h!$D$45)+('Doc3'!O32*Encarregado.44h!$D$45)+('Doc3'!P32*'Ag.Higienização.44h'!$D$48)+('Doc3'!Q32*'Limpador de Vidro.44h'!$D$48),2)</f>
        <v>0</v>
      </c>
      <c r="M32" s="214">
        <f>ROUND(('Doc3'!H32*Serv.44h!$D$49)+('Doc3'!I32*Serv.22h!$D$49)+('Doc3'!J32*Serv.30h!$D$49)+('Doc3'!M32*Superv.44h!$D$46)+('Doc3'!N32*Líder.44h!$D$46)+('Doc3'!O32*Encarregado.44h!$D$46)+('Doc3'!P32*'Ag.Higienização.44h'!$D$49)+('Doc3'!Q32*'Limpador de Vidro.44h'!$D$49),2)</f>
        <v>0</v>
      </c>
      <c r="N32" s="214">
        <f>ROUND(('Doc3'!H32*Serv.44h!$D$50)+('Doc3'!I32*Serv.22h!$D$50)+('Doc3'!J32*Serv.30h!$D$50)+('Doc3'!M32*Superv.44h!$D$47)+('Doc3'!N32*Líder.44h!$D$47)+('Doc3'!O32*Encarregado.44h!$D$47)+('Doc3'!P32*'Ag.Higienização.44h'!$D$50)+('Doc3'!Q32*'Limpador de Vidro.44h'!$D$50),2)</f>
        <v>0</v>
      </c>
      <c r="O32" s="214">
        <f>ROUND(('Doc3'!H32*Serv.44h!$D$51)+('Doc3'!I32*Serv.22h!$D$51)+('Doc3'!J32*Serv.30h!$D$51)+('Doc3'!M32*Superv.44h!$D$48)+('Doc3'!N32*Líder.44h!$D$48)+('Doc3'!O32*Encarregado.44h!$D$48)+('Doc3'!P32*'Ag.Higienização.44h'!$D$51)+('Doc3'!Q32*'Limpador de Vidro.44h'!$D$51),2)</f>
        <v>0</v>
      </c>
      <c r="P32" s="241">
        <f>ROUND(IF(G32&lt;220,Jardin.!$D$73*'Doc3'!U32,IF(G32&gt;=220,Jardin.!$D$66*G32/220)),2)</f>
        <v>0</v>
      </c>
      <c r="Q32" s="214">
        <f>ROUND(IF(G32&lt;220,Jardin.!$D$74*'Doc3'!U32,IF(G32&gt;=220,Jardin.!$D$67*G32/220)),2)</f>
        <v>0</v>
      </c>
      <c r="R32" s="214">
        <f>ROUND(IF(G32&lt;220,Jardin.!$D$75*'Doc3'!U32,IF(G32&gt;=220,Jardin.!$D$68*G32/220)),2)</f>
        <v>0</v>
      </c>
      <c r="S32" s="214">
        <f>ROUND(IF(G32&lt;220,Jardin.!$D$76*'Doc3'!U32,IF(G32&gt;=220,Jardin.!$D$69*G32/220)),2)</f>
        <v>0</v>
      </c>
      <c r="T32" s="214">
        <f>ROUND(IF(G32&lt;220,Jardin.!$D$77*'Doc3'!U32,IF(G32&gt;=220,Jardin.!$D$70*G32/220)),2)</f>
        <v>0</v>
      </c>
      <c r="U32" s="214">
        <f>ROUND(IF(G32&lt;220,Jardin.!$D$78*'Doc3'!U32,IF(G32&gt;=220,Jardin.!$D$71*G32/220)),2)</f>
        <v>0</v>
      </c>
      <c r="V32" s="244">
        <f t="shared" si="0"/>
        <v>0</v>
      </c>
      <c r="W32" s="244">
        <f t="shared" si="1"/>
        <v>0</v>
      </c>
    </row>
    <row r="33" spans="1:23" ht="20">
      <c r="A33" s="196">
        <f>'Doc1'!A33</f>
        <v>2175</v>
      </c>
      <c r="B33" s="197">
        <f>'Doc1'!B33</f>
        <v>0</v>
      </c>
      <c r="C33" s="97" t="str">
        <f>'Doc1'!C33</f>
        <v>AGENCIA VAREJO</v>
      </c>
      <c r="D33" s="95" t="str">
        <f>'Doc1'!D33</f>
        <v>ITAPORA</v>
      </c>
      <c r="E33" s="88" t="str">
        <f>'Doc1'!F33</f>
        <v>Limpeza</v>
      </c>
      <c r="F33" s="89">
        <f>'Doc1'!I33</f>
        <v>0</v>
      </c>
      <c r="G33" s="89">
        <f>'Doc1'!K33</f>
        <v>0</v>
      </c>
      <c r="H33" s="214">
        <f>'Doc3'!V33</f>
        <v>0</v>
      </c>
      <c r="I33" s="214">
        <f>'Doc3'!W33</f>
        <v>0</v>
      </c>
      <c r="J33" s="241">
        <f>ROUND(('Doc3'!H33*Serv.44h!$D$46)+('Doc3'!I33*Serv.22h!$D$46)+('Doc3'!J33*Serv.30h!$D$46)+('Doc3'!M33*Superv.44h!$D$43)+('Doc3'!N33*Líder.44h!$D$43)+('Doc3'!O33*Encarregado.44h!$D$43)+('Doc3'!P33*'Ag.Higienização.44h'!$D$46)+('Doc3'!Q33*'Limpador de Vidro.44h'!$D$46),2)</f>
        <v>0</v>
      </c>
      <c r="K33" s="214">
        <f>ROUND(('Doc3'!H33*Serv.44h!$D$47)+('Doc3'!I33*Serv.22h!$D$47)+('Doc3'!J33*Serv.30h!$D$47)+('Doc3'!M33*Superv.44h!$D$44)+('Doc3'!N33*Líder.44h!$D$44)+('Doc3'!O33*Encarregado.44h!$D$44)+('Doc3'!P33*'Ag.Higienização.44h'!$D$47)+('Doc3'!Q33*'Limpador de Vidro.44h'!$D$47),2)</f>
        <v>0</v>
      </c>
      <c r="L33" s="214">
        <f>ROUND(('Doc3'!H33*Serv.44h!$D$48)+('Doc3'!I33*Serv.22h!$D$48)+('Doc3'!J33*Serv.30h!$D$48)+('Doc3'!M33*Superv.44h!$D$45)+('Doc3'!N33*Líder.44h!$D$45)+('Doc3'!O33*Encarregado.44h!$D$45)+('Doc3'!P33*'Ag.Higienização.44h'!$D$48)+('Doc3'!Q33*'Limpador de Vidro.44h'!$D$48),2)</f>
        <v>0</v>
      </c>
      <c r="M33" s="214">
        <f>ROUND(('Doc3'!H33*Serv.44h!$D$49)+('Doc3'!I33*Serv.22h!$D$49)+('Doc3'!J33*Serv.30h!$D$49)+('Doc3'!M33*Superv.44h!$D$46)+('Doc3'!N33*Líder.44h!$D$46)+('Doc3'!O33*Encarregado.44h!$D$46)+('Doc3'!P33*'Ag.Higienização.44h'!$D$49)+('Doc3'!Q33*'Limpador de Vidro.44h'!$D$49),2)</f>
        <v>0</v>
      </c>
      <c r="N33" s="214">
        <f>ROUND(('Doc3'!H33*Serv.44h!$D$50)+('Doc3'!I33*Serv.22h!$D$50)+('Doc3'!J33*Serv.30h!$D$50)+('Doc3'!M33*Superv.44h!$D$47)+('Doc3'!N33*Líder.44h!$D$47)+('Doc3'!O33*Encarregado.44h!$D$47)+('Doc3'!P33*'Ag.Higienização.44h'!$D$50)+('Doc3'!Q33*'Limpador de Vidro.44h'!$D$50),2)</f>
        <v>0</v>
      </c>
      <c r="O33" s="214">
        <f>ROUND(('Doc3'!H33*Serv.44h!$D$51)+('Doc3'!I33*Serv.22h!$D$51)+('Doc3'!J33*Serv.30h!$D$51)+('Doc3'!M33*Superv.44h!$D$48)+('Doc3'!N33*Líder.44h!$D$48)+('Doc3'!O33*Encarregado.44h!$D$48)+('Doc3'!P33*'Ag.Higienização.44h'!$D$51)+('Doc3'!Q33*'Limpador de Vidro.44h'!$D$51),2)</f>
        <v>0</v>
      </c>
      <c r="P33" s="241">
        <f>ROUND(IF(G33&lt;220,Jardin.!$D$73*'Doc3'!U33,IF(G33&gt;=220,Jardin.!$D$66*G33/220)),2)</f>
        <v>0</v>
      </c>
      <c r="Q33" s="214">
        <f>ROUND(IF(G33&lt;220,Jardin.!$D$74*'Doc3'!U33,IF(G33&gt;=220,Jardin.!$D$67*G33/220)),2)</f>
        <v>0</v>
      </c>
      <c r="R33" s="214">
        <f>ROUND(IF(G33&lt;220,Jardin.!$D$75*'Doc3'!U33,IF(G33&gt;=220,Jardin.!$D$68*G33/220)),2)</f>
        <v>0</v>
      </c>
      <c r="S33" s="214">
        <f>ROUND(IF(G33&lt;220,Jardin.!$D$76*'Doc3'!U33,IF(G33&gt;=220,Jardin.!$D$69*G33/220)),2)</f>
        <v>0</v>
      </c>
      <c r="T33" s="214">
        <f>ROUND(IF(G33&lt;220,Jardin.!$D$77*'Doc3'!U33,IF(G33&gt;=220,Jardin.!$D$70*G33/220)),2)</f>
        <v>0</v>
      </c>
      <c r="U33" s="214">
        <f>ROUND(IF(G33&lt;220,Jardin.!$D$78*'Doc3'!U33,IF(G33&gt;=220,Jardin.!$D$71*G33/220)),2)</f>
        <v>0</v>
      </c>
      <c r="V33" s="244">
        <f t="shared" si="0"/>
        <v>0</v>
      </c>
      <c r="W33" s="244">
        <f t="shared" si="1"/>
        <v>0</v>
      </c>
    </row>
    <row r="34" spans="1:23" ht="20">
      <c r="A34" s="196">
        <f>'Doc1'!A34</f>
        <v>2188</v>
      </c>
      <c r="B34" s="197">
        <f>'Doc1'!B34</f>
        <v>0</v>
      </c>
      <c r="C34" s="97" t="str">
        <f>'Doc1'!C34</f>
        <v>AGENCIA VAREJO</v>
      </c>
      <c r="D34" s="95" t="str">
        <f>'Doc1'!D34</f>
        <v>IVINHEMA</v>
      </c>
      <c r="E34" s="88" t="str">
        <f>'Doc1'!F34</f>
        <v>Limpeza e Jardinagem</v>
      </c>
      <c r="F34" s="89">
        <f>'Doc1'!I34</f>
        <v>0</v>
      </c>
      <c r="G34" s="89">
        <f>'Doc1'!K34</f>
        <v>0</v>
      </c>
      <c r="H34" s="214">
        <f>'Doc3'!V34</f>
        <v>0</v>
      </c>
      <c r="I34" s="214">
        <f>'Doc3'!W34</f>
        <v>0</v>
      </c>
      <c r="J34" s="241">
        <f>ROUND(('Doc3'!H34*Serv.44h!$D$46)+('Doc3'!I34*Serv.22h!$D$46)+('Doc3'!J34*Serv.30h!$D$46)+('Doc3'!M34*Superv.44h!$D$43)+('Doc3'!N34*Líder.44h!$D$43)+('Doc3'!O34*Encarregado.44h!$D$43)+('Doc3'!P34*'Ag.Higienização.44h'!$D$46)+('Doc3'!Q34*'Limpador de Vidro.44h'!$D$46),2)</f>
        <v>0</v>
      </c>
      <c r="K34" s="214">
        <f>ROUND(('Doc3'!H34*Serv.44h!$D$47)+('Doc3'!I34*Serv.22h!$D$47)+('Doc3'!J34*Serv.30h!$D$47)+('Doc3'!M34*Superv.44h!$D$44)+('Doc3'!N34*Líder.44h!$D$44)+('Doc3'!O34*Encarregado.44h!$D$44)+('Doc3'!P34*'Ag.Higienização.44h'!$D$47)+('Doc3'!Q34*'Limpador de Vidro.44h'!$D$47),2)</f>
        <v>0</v>
      </c>
      <c r="L34" s="214">
        <f>ROUND(('Doc3'!H34*Serv.44h!$D$48)+('Doc3'!I34*Serv.22h!$D$48)+('Doc3'!J34*Serv.30h!$D$48)+('Doc3'!M34*Superv.44h!$D$45)+('Doc3'!N34*Líder.44h!$D$45)+('Doc3'!O34*Encarregado.44h!$D$45)+('Doc3'!P34*'Ag.Higienização.44h'!$D$48)+('Doc3'!Q34*'Limpador de Vidro.44h'!$D$48),2)</f>
        <v>0</v>
      </c>
      <c r="M34" s="214">
        <f>ROUND(('Doc3'!H34*Serv.44h!$D$49)+('Doc3'!I34*Serv.22h!$D$49)+('Doc3'!J34*Serv.30h!$D$49)+('Doc3'!M34*Superv.44h!$D$46)+('Doc3'!N34*Líder.44h!$D$46)+('Doc3'!O34*Encarregado.44h!$D$46)+('Doc3'!P34*'Ag.Higienização.44h'!$D$49)+('Doc3'!Q34*'Limpador de Vidro.44h'!$D$49),2)</f>
        <v>0</v>
      </c>
      <c r="N34" s="214">
        <f>ROUND(('Doc3'!H34*Serv.44h!$D$50)+('Doc3'!I34*Serv.22h!$D$50)+('Doc3'!J34*Serv.30h!$D$50)+('Doc3'!M34*Superv.44h!$D$47)+('Doc3'!N34*Líder.44h!$D$47)+('Doc3'!O34*Encarregado.44h!$D$47)+('Doc3'!P34*'Ag.Higienização.44h'!$D$50)+('Doc3'!Q34*'Limpador de Vidro.44h'!$D$50),2)</f>
        <v>0</v>
      </c>
      <c r="O34" s="214">
        <f>ROUND(('Doc3'!H34*Serv.44h!$D$51)+('Doc3'!I34*Serv.22h!$D$51)+('Doc3'!J34*Serv.30h!$D$51)+('Doc3'!M34*Superv.44h!$D$48)+('Doc3'!N34*Líder.44h!$D$48)+('Doc3'!O34*Encarregado.44h!$D$48)+('Doc3'!P34*'Ag.Higienização.44h'!$D$51)+('Doc3'!Q34*'Limpador de Vidro.44h'!$D$51),2)</f>
        <v>0</v>
      </c>
      <c r="P34" s="241">
        <f>ROUND(IF(G34&lt;220,Jardin.!$D$73*'Doc3'!U34,IF(G34&gt;=220,Jardin.!$D$66*G34/220)),2)</f>
        <v>0</v>
      </c>
      <c r="Q34" s="214">
        <f>ROUND(IF(G34&lt;220,Jardin.!$D$74*'Doc3'!U34,IF(G34&gt;=220,Jardin.!$D$67*G34/220)),2)</f>
        <v>0</v>
      </c>
      <c r="R34" s="214">
        <f>ROUND(IF(G34&lt;220,Jardin.!$D$75*'Doc3'!U34,IF(G34&gt;=220,Jardin.!$D$68*G34/220)),2)</f>
        <v>0</v>
      </c>
      <c r="S34" s="214">
        <f>ROUND(IF(G34&lt;220,Jardin.!$D$76*'Doc3'!U34,IF(G34&gt;=220,Jardin.!$D$69*G34/220)),2)</f>
        <v>0</v>
      </c>
      <c r="T34" s="214">
        <f>ROUND(IF(G34&lt;220,Jardin.!$D$77*'Doc3'!U34,IF(G34&gt;=220,Jardin.!$D$70*G34/220)),2)</f>
        <v>0</v>
      </c>
      <c r="U34" s="214">
        <f>ROUND(IF(G34&lt;220,Jardin.!$D$78*'Doc3'!U34,IF(G34&gt;=220,Jardin.!$D$71*G34/220)),2)</f>
        <v>0</v>
      </c>
      <c r="V34" s="244">
        <f t="shared" si="0"/>
        <v>0</v>
      </c>
      <c r="W34" s="244">
        <f t="shared" si="1"/>
        <v>0</v>
      </c>
    </row>
    <row r="35" spans="1:23" ht="20">
      <c r="A35" s="196">
        <f>'Doc1'!A35</f>
        <v>2340</v>
      </c>
      <c r="B35" s="197">
        <f>'Doc1'!B35</f>
        <v>0</v>
      </c>
      <c r="C35" s="97" t="str">
        <f>'Doc1'!C35</f>
        <v>AGENCIA VAREJO</v>
      </c>
      <c r="D35" s="95" t="str">
        <f>'Doc1'!D35</f>
        <v>NIOAQUE</v>
      </c>
      <c r="E35" s="88" t="str">
        <f>'Doc1'!F35</f>
        <v>Limpeza</v>
      </c>
      <c r="F35" s="89">
        <f>'Doc1'!I35</f>
        <v>0</v>
      </c>
      <c r="G35" s="89">
        <f>'Doc1'!K35</f>
        <v>0</v>
      </c>
      <c r="H35" s="214">
        <f>'Doc3'!V35</f>
        <v>0</v>
      </c>
      <c r="I35" s="214">
        <f>'Doc3'!W35</f>
        <v>0</v>
      </c>
      <c r="J35" s="241">
        <f>ROUND(('Doc3'!H35*Serv.44h!$D$46)+('Doc3'!I35*Serv.22h!$D$46)+('Doc3'!J35*Serv.30h!$D$46)+('Doc3'!M35*Superv.44h!$D$43)+('Doc3'!N35*Líder.44h!$D$43)+('Doc3'!O35*Encarregado.44h!$D$43)+('Doc3'!P35*'Ag.Higienização.44h'!$D$46)+('Doc3'!Q35*'Limpador de Vidro.44h'!$D$46),2)</f>
        <v>0</v>
      </c>
      <c r="K35" s="214">
        <f>ROUND(('Doc3'!H35*Serv.44h!$D$47)+('Doc3'!I35*Serv.22h!$D$47)+('Doc3'!J35*Serv.30h!$D$47)+('Doc3'!M35*Superv.44h!$D$44)+('Doc3'!N35*Líder.44h!$D$44)+('Doc3'!O35*Encarregado.44h!$D$44)+('Doc3'!P35*'Ag.Higienização.44h'!$D$47)+('Doc3'!Q35*'Limpador de Vidro.44h'!$D$47),2)</f>
        <v>0</v>
      </c>
      <c r="L35" s="214">
        <f>ROUND(('Doc3'!H35*Serv.44h!$D$48)+('Doc3'!I35*Serv.22h!$D$48)+('Doc3'!J35*Serv.30h!$D$48)+('Doc3'!M35*Superv.44h!$D$45)+('Doc3'!N35*Líder.44h!$D$45)+('Doc3'!O35*Encarregado.44h!$D$45)+('Doc3'!P35*'Ag.Higienização.44h'!$D$48)+('Doc3'!Q35*'Limpador de Vidro.44h'!$D$48),2)</f>
        <v>0</v>
      </c>
      <c r="M35" s="214">
        <f>ROUND(('Doc3'!H35*Serv.44h!$D$49)+('Doc3'!I35*Serv.22h!$D$49)+('Doc3'!J35*Serv.30h!$D$49)+('Doc3'!M35*Superv.44h!$D$46)+('Doc3'!N35*Líder.44h!$D$46)+('Doc3'!O35*Encarregado.44h!$D$46)+('Doc3'!P35*'Ag.Higienização.44h'!$D$49)+('Doc3'!Q35*'Limpador de Vidro.44h'!$D$49),2)</f>
        <v>0</v>
      </c>
      <c r="N35" s="214">
        <f>ROUND(('Doc3'!H35*Serv.44h!$D$50)+('Doc3'!I35*Serv.22h!$D$50)+('Doc3'!J35*Serv.30h!$D$50)+('Doc3'!M35*Superv.44h!$D$47)+('Doc3'!N35*Líder.44h!$D$47)+('Doc3'!O35*Encarregado.44h!$D$47)+('Doc3'!P35*'Ag.Higienização.44h'!$D$50)+('Doc3'!Q35*'Limpador de Vidro.44h'!$D$50),2)</f>
        <v>0</v>
      </c>
      <c r="O35" s="214">
        <f>ROUND(('Doc3'!H35*Serv.44h!$D$51)+('Doc3'!I35*Serv.22h!$D$51)+('Doc3'!J35*Serv.30h!$D$51)+('Doc3'!M35*Superv.44h!$D$48)+('Doc3'!N35*Líder.44h!$D$48)+('Doc3'!O35*Encarregado.44h!$D$48)+('Doc3'!P35*'Ag.Higienização.44h'!$D$51)+('Doc3'!Q35*'Limpador de Vidro.44h'!$D$51),2)</f>
        <v>0</v>
      </c>
      <c r="P35" s="241">
        <f>ROUND(IF(G35&lt;220,Jardin.!$D$73*'Doc3'!U35,IF(G35&gt;=220,Jardin.!$D$66*G35/220)),2)</f>
        <v>0</v>
      </c>
      <c r="Q35" s="214">
        <f>ROUND(IF(G35&lt;220,Jardin.!$D$74*'Doc3'!U35,IF(G35&gt;=220,Jardin.!$D$67*G35/220)),2)</f>
        <v>0</v>
      </c>
      <c r="R35" s="214">
        <f>ROUND(IF(G35&lt;220,Jardin.!$D$75*'Doc3'!U35,IF(G35&gt;=220,Jardin.!$D$68*G35/220)),2)</f>
        <v>0</v>
      </c>
      <c r="S35" s="214">
        <f>ROUND(IF(G35&lt;220,Jardin.!$D$76*'Doc3'!U35,IF(G35&gt;=220,Jardin.!$D$69*G35/220)),2)</f>
        <v>0</v>
      </c>
      <c r="T35" s="214">
        <f>ROUND(IF(G35&lt;220,Jardin.!$D$77*'Doc3'!U35,IF(G35&gt;=220,Jardin.!$D$70*G35/220)),2)</f>
        <v>0</v>
      </c>
      <c r="U35" s="214">
        <f>ROUND(IF(G35&lt;220,Jardin.!$D$78*'Doc3'!U35,IF(G35&gt;=220,Jardin.!$D$71*G35/220)),2)</f>
        <v>0</v>
      </c>
      <c r="V35" s="244">
        <f t="shared" si="0"/>
        <v>0</v>
      </c>
      <c r="W35" s="244">
        <f t="shared" si="1"/>
        <v>0</v>
      </c>
    </row>
    <row r="36" spans="1:23" ht="20">
      <c r="A36" s="196">
        <f>'Doc1'!A36</f>
        <v>2431</v>
      </c>
      <c r="B36" s="197">
        <f>'Doc1'!B36</f>
        <v>0</v>
      </c>
      <c r="C36" s="97" t="str">
        <f>'Doc1'!C36</f>
        <v>AGENCIA VAREJO</v>
      </c>
      <c r="D36" s="95" t="str">
        <f>'Doc1'!D36</f>
        <v>PEDRO GOMES</v>
      </c>
      <c r="E36" s="88" t="str">
        <f>'Doc1'!F36</f>
        <v>Limpeza</v>
      </c>
      <c r="F36" s="89">
        <f>'Doc1'!I36</f>
        <v>0</v>
      </c>
      <c r="G36" s="89">
        <f>'Doc1'!K36</f>
        <v>0</v>
      </c>
      <c r="H36" s="214">
        <f>'Doc3'!V36</f>
        <v>0</v>
      </c>
      <c r="I36" s="214">
        <f>'Doc3'!W36</f>
        <v>0</v>
      </c>
      <c r="J36" s="241">
        <f>ROUND(('Doc3'!H36*Serv.44h!$D$46)+('Doc3'!I36*Serv.22h!$D$46)+('Doc3'!J36*Serv.30h!$D$46)+('Doc3'!M36*Superv.44h!$D$43)+('Doc3'!N36*Líder.44h!$D$43)+('Doc3'!O36*Encarregado.44h!$D$43)+('Doc3'!P36*'Ag.Higienização.44h'!$D$46)+('Doc3'!Q36*'Limpador de Vidro.44h'!$D$46),2)</f>
        <v>0</v>
      </c>
      <c r="K36" s="214">
        <f>ROUND(('Doc3'!H36*Serv.44h!$D$47)+('Doc3'!I36*Serv.22h!$D$47)+('Doc3'!J36*Serv.30h!$D$47)+('Doc3'!M36*Superv.44h!$D$44)+('Doc3'!N36*Líder.44h!$D$44)+('Doc3'!O36*Encarregado.44h!$D$44)+('Doc3'!P36*'Ag.Higienização.44h'!$D$47)+('Doc3'!Q36*'Limpador de Vidro.44h'!$D$47),2)</f>
        <v>0</v>
      </c>
      <c r="L36" s="214">
        <f>ROUND(('Doc3'!H36*Serv.44h!$D$48)+('Doc3'!I36*Serv.22h!$D$48)+('Doc3'!J36*Serv.30h!$D$48)+('Doc3'!M36*Superv.44h!$D$45)+('Doc3'!N36*Líder.44h!$D$45)+('Doc3'!O36*Encarregado.44h!$D$45)+('Doc3'!P36*'Ag.Higienização.44h'!$D$48)+('Doc3'!Q36*'Limpador de Vidro.44h'!$D$48),2)</f>
        <v>0</v>
      </c>
      <c r="M36" s="214">
        <f>ROUND(('Doc3'!H36*Serv.44h!$D$49)+('Doc3'!I36*Serv.22h!$D$49)+('Doc3'!J36*Serv.30h!$D$49)+('Doc3'!M36*Superv.44h!$D$46)+('Doc3'!N36*Líder.44h!$D$46)+('Doc3'!O36*Encarregado.44h!$D$46)+('Doc3'!P36*'Ag.Higienização.44h'!$D$49)+('Doc3'!Q36*'Limpador de Vidro.44h'!$D$49),2)</f>
        <v>0</v>
      </c>
      <c r="N36" s="214">
        <f>ROUND(('Doc3'!H36*Serv.44h!$D$50)+('Doc3'!I36*Serv.22h!$D$50)+('Doc3'!J36*Serv.30h!$D$50)+('Doc3'!M36*Superv.44h!$D$47)+('Doc3'!N36*Líder.44h!$D$47)+('Doc3'!O36*Encarregado.44h!$D$47)+('Doc3'!P36*'Ag.Higienização.44h'!$D$50)+('Doc3'!Q36*'Limpador de Vidro.44h'!$D$50),2)</f>
        <v>0</v>
      </c>
      <c r="O36" s="214">
        <f>ROUND(('Doc3'!H36*Serv.44h!$D$51)+('Doc3'!I36*Serv.22h!$D$51)+('Doc3'!J36*Serv.30h!$D$51)+('Doc3'!M36*Superv.44h!$D$48)+('Doc3'!N36*Líder.44h!$D$48)+('Doc3'!O36*Encarregado.44h!$D$48)+('Doc3'!P36*'Ag.Higienização.44h'!$D$51)+('Doc3'!Q36*'Limpador de Vidro.44h'!$D$51),2)</f>
        <v>0</v>
      </c>
      <c r="P36" s="241">
        <f>ROUND(IF(G36&lt;220,Jardin.!$D$73*'Doc3'!U36,IF(G36&gt;=220,Jardin.!$D$66*G36/220)),2)</f>
        <v>0</v>
      </c>
      <c r="Q36" s="214">
        <f>ROUND(IF(G36&lt;220,Jardin.!$D$74*'Doc3'!U36,IF(G36&gt;=220,Jardin.!$D$67*G36/220)),2)</f>
        <v>0</v>
      </c>
      <c r="R36" s="214">
        <f>ROUND(IF(G36&lt;220,Jardin.!$D$75*'Doc3'!U36,IF(G36&gt;=220,Jardin.!$D$68*G36/220)),2)</f>
        <v>0</v>
      </c>
      <c r="S36" s="214">
        <f>ROUND(IF(G36&lt;220,Jardin.!$D$76*'Doc3'!U36,IF(G36&gt;=220,Jardin.!$D$69*G36/220)),2)</f>
        <v>0</v>
      </c>
      <c r="T36" s="214">
        <f>ROUND(IF(G36&lt;220,Jardin.!$D$77*'Doc3'!U36,IF(G36&gt;=220,Jardin.!$D$70*G36/220)),2)</f>
        <v>0</v>
      </c>
      <c r="U36" s="214">
        <f>ROUND(IF(G36&lt;220,Jardin.!$D$78*'Doc3'!U36,IF(G36&gt;=220,Jardin.!$D$71*G36/220)),2)</f>
        <v>0</v>
      </c>
      <c r="V36" s="244">
        <f t="shared" si="0"/>
        <v>0</v>
      </c>
      <c r="W36" s="244">
        <f t="shared" si="1"/>
        <v>0</v>
      </c>
    </row>
    <row r="37" spans="1:23" ht="30">
      <c r="A37" s="196">
        <f>'Doc1'!A37</f>
        <v>2609</v>
      </c>
      <c r="B37" s="197">
        <f>'Doc1'!B37</f>
        <v>0</v>
      </c>
      <c r="C37" s="97" t="str">
        <f>'Doc1'!C37</f>
        <v>AGENCIA EMPRESARIAL</v>
      </c>
      <c r="D37" s="95" t="str">
        <f>'Doc1'!D37</f>
        <v>CORP BANK MS
*Condomínio</v>
      </c>
      <c r="E37" s="88" t="str">
        <f>'Doc1'!F37</f>
        <v>Limpeza</v>
      </c>
      <c r="F37" s="89">
        <f>'Doc1'!I37</f>
        <v>0</v>
      </c>
      <c r="G37" s="89">
        <f>'Doc1'!K37</f>
        <v>0</v>
      </c>
      <c r="H37" s="214">
        <f>'Doc3'!V37</f>
        <v>0</v>
      </c>
      <c r="I37" s="214">
        <f>'Doc3'!W37</f>
        <v>0</v>
      </c>
      <c r="J37" s="241">
        <f>ROUND(('Doc3'!H37*Serv.44h!$D$46)+('Doc3'!I37*Serv.22h!$D$46)+('Doc3'!J37*Serv.30h!$D$46)+('Doc3'!M37*Superv.44h!$D$43)+('Doc3'!N37*Líder.44h!$D$43)+('Doc3'!O37*Encarregado.44h!$D$43)+('Doc3'!P37*'Ag.Higienização.44h'!$D$46)+('Doc3'!Q37*'Limpador de Vidro.44h'!$D$46),2)</f>
        <v>0</v>
      </c>
      <c r="K37" s="214">
        <f>ROUND(('Doc3'!H37*Serv.44h!$D$47)+('Doc3'!I37*Serv.22h!$D$47)+('Doc3'!J37*Serv.30h!$D$47)+('Doc3'!M37*Superv.44h!$D$44)+('Doc3'!N37*Líder.44h!$D$44)+('Doc3'!O37*Encarregado.44h!$D$44)+('Doc3'!P37*'Ag.Higienização.44h'!$D$47)+('Doc3'!Q37*'Limpador de Vidro.44h'!$D$47),2)</f>
        <v>0</v>
      </c>
      <c r="L37" s="214">
        <f>ROUND(('Doc3'!H37*Serv.44h!$D$48)+('Doc3'!I37*Serv.22h!$D$48)+('Doc3'!J37*Serv.30h!$D$48)+('Doc3'!M37*Superv.44h!$D$45)+('Doc3'!N37*Líder.44h!$D$45)+('Doc3'!O37*Encarregado.44h!$D$45)+('Doc3'!P37*'Ag.Higienização.44h'!$D$48)+('Doc3'!Q37*'Limpador de Vidro.44h'!$D$48),2)</f>
        <v>0</v>
      </c>
      <c r="M37" s="214">
        <f>ROUND(('Doc3'!H37*Serv.44h!$D$49)+('Doc3'!I37*Serv.22h!$D$49)+('Doc3'!J37*Serv.30h!$D$49)+('Doc3'!M37*Superv.44h!$D$46)+('Doc3'!N37*Líder.44h!$D$46)+('Doc3'!O37*Encarregado.44h!$D$46)+('Doc3'!P37*'Ag.Higienização.44h'!$D$49)+('Doc3'!Q37*'Limpador de Vidro.44h'!$D$49),2)</f>
        <v>0</v>
      </c>
      <c r="N37" s="214">
        <f>ROUND(('Doc3'!H37*Serv.44h!$D$50)+('Doc3'!I37*Serv.22h!$D$50)+('Doc3'!J37*Serv.30h!$D$50)+('Doc3'!M37*Superv.44h!$D$47)+('Doc3'!N37*Líder.44h!$D$47)+('Doc3'!O37*Encarregado.44h!$D$47)+('Doc3'!P37*'Ag.Higienização.44h'!$D$50)+('Doc3'!Q37*'Limpador de Vidro.44h'!$D$50),2)</f>
        <v>0</v>
      </c>
      <c r="O37" s="214">
        <f>ROUND(('Doc3'!H37*Serv.44h!$D$51)+('Doc3'!I37*Serv.22h!$D$51)+('Doc3'!J37*Serv.30h!$D$51)+('Doc3'!M37*Superv.44h!$D$48)+('Doc3'!N37*Líder.44h!$D$48)+('Doc3'!O37*Encarregado.44h!$D$48)+('Doc3'!P37*'Ag.Higienização.44h'!$D$51)+('Doc3'!Q37*'Limpador de Vidro.44h'!$D$51),2)</f>
        <v>0</v>
      </c>
      <c r="P37" s="241">
        <f>ROUND(IF(G37&lt;220,Jardin.!$D$73*'Doc3'!U37,IF(G37&gt;=220,Jardin.!$D$66*G37/220)),2)</f>
        <v>0</v>
      </c>
      <c r="Q37" s="214">
        <f>ROUND(IF(G37&lt;220,Jardin.!$D$74*'Doc3'!U37,IF(G37&gt;=220,Jardin.!$D$67*G37/220)),2)</f>
        <v>0</v>
      </c>
      <c r="R37" s="214">
        <f>ROUND(IF(G37&lt;220,Jardin.!$D$75*'Doc3'!U37,IF(G37&gt;=220,Jardin.!$D$68*G37/220)),2)</f>
        <v>0</v>
      </c>
      <c r="S37" s="214">
        <f>ROUND(IF(G37&lt;220,Jardin.!$D$76*'Doc3'!U37,IF(G37&gt;=220,Jardin.!$D$69*G37/220)),2)</f>
        <v>0</v>
      </c>
      <c r="T37" s="214">
        <f>ROUND(IF(G37&lt;220,Jardin.!$D$77*'Doc3'!U37,IF(G37&gt;=220,Jardin.!$D$70*G37/220)),2)</f>
        <v>0</v>
      </c>
      <c r="U37" s="214">
        <f>ROUND(IF(G37&lt;220,Jardin.!$D$78*'Doc3'!U37,IF(G37&gt;=220,Jardin.!$D$71*G37/220)),2)</f>
        <v>0</v>
      </c>
      <c r="V37" s="244">
        <f t="shared" si="0"/>
        <v>0</v>
      </c>
      <c r="W37" s="244">
        <f t="shared" si="1"/>
        <v>0</v>
      </c>
    </row>
    <row r="38" spans="1:23" ht="30">
      <c r="A38" s="196">
        <f>'Doc1'!A38</f>
        <v>2620</v>
      </c>
      <c r="B38" s="197">
        <f>'Doc1'!B38</f>
        <v>0</v>
      </c>
      <c r="C38" s="97" t="str">
        <f>'Doc1'!C38</f>
        <v>AGENCIA VAREJO</v>
      </c>
      <c r="D38" s="95" t="str">
        <f>'Doc1'!D38</f>
        <v>SAO GABRIEL DO OESTE
*Condomínio</v>
      </c>
      <c r="E38" s="88" t="str">
        <f>'Doc1'!F38</f>
        <v>Limpeza e Jardinagem</v>
      </c>
      <c r="F38" s="89">
        <f>'Doc1'!I38</f>
        <v>0</v>
      </c>
      <c r="G38" s="89">
        <f>'Doc1'!K38</f>
        <v>0</v>
      </c>
      <c r="H38" s="214">
        <f>'Doc3'!V38</f>
        <v>0</v>
      </c>
      <c r="I38" s="214">
        <f>'Doc3'!W38</f>
        <v>0</v>
      </c>
      <c r="J38" s="241">
        <f>ROUND(('Doc3'!H38*Serv.44h!$D$46)+('Doc3'!I38*Serv.22h!$D$46)+('Doc3'!J38*Serv.30h!$D$46)+('Doc3'!M38*Superv.44h!$D$43)+('Doc3'!N38*Líder.44h!$D$43)+('Doc3'!O38*Encarregado.44h!$D$43)+('Doc3'!P38*'Ag.Higienização.44h'!$D$46)+('Doc3'!Q38*'Limpador de Vidro.44h'!$D$46),2)</f>
        <v>0</v>
      </c>
      <c r="K38" s="214">
        <f>ROUND(('Doc3'!H38*Serv.44h!$D$47)+('Doc3'!I38*Serv.22h!$D$47)+('Doc3'!J38*Serv.30h!$D$47)+('Doc3'!M38*Superv.44h!$D$44)+('Doc3'!N38*Líder.44h!$D$44)+('Doc3'!O38*Encarregado.44h!$D$44)+('Doc3'!P38*'Ag.Higienização.44h'!$D$47)+('Doc3'!Q38*'Limpador de Vidro.44h'!$D$47),2)</f>
        <v>0</v>
      </c>
      <c r="L38" s="214">
        <f>ROUND(('Doc3'!H38*Serv.44h!$D$48)+('Doc3'!I38*Serv.22h!$D$48)+('Doc3'!J38*Serv.30h!$D$48)+('Doc3'!M38*Superv.44h!$D$45)+('Doc3'!N38*Líder.44h!$D$45)+('Doc3'!O38*Encarregado.44h!$D$45)+('Doc3'!P38*'Ag.Higienização.44h'!$D$48)+('Doc3'!Q38*'Limpador de Vidro.44h'!$D$48),2)</f>
        <v>0</v>
      </c>
      <c r="M38" s="214">
        <f>ROUND(('Doc3'!H38*Serv.44h!$D$49)+('Doc3'!I38*Serv.22h!$D$49)+('Doc3'!J38*Serv.30h!$D$49)+('Doc3'!M38*Superv.44h!$D$46)+('Doc3'!N38*Líder.44h!$D$46)+('Doc3'!O38*Encarregado.44h!$D$46)+('Doc3'!P38*'Ag.Higienização.44h'!$D$49)+('Doc3'!Q38*'Limpador de Vidro.44h'!$D$49),2)</f>
        <v>0</v>
      </c>
      <c r="N38" s="214">
        <f>ROUND(('Doc3'!H38*Serv.44h!$D$50)+('Doc3'!I38*Serv.22h!$D$50)+('Doc3'!J38*Serv.30h!$D$50)+('Doc3'!M38*Superv.44h!$D$47)+('Doc3'!N38*Líder.44h!$D$47)+('Doc3'!O38*Encarregado.44h!$D$47)+('Doc3'!P38*'Ag.Higienização.44h'!$D$50)+('Doc3'!Q38*'Limpador de Vidro.44h'!$D$50),2)</f>
        <v>0</v>
      </c>
      <c r="O38" s="214">
        <f>ROUND(('Doc3'!H38*Serv.44h!$D$51)+('Doc3'!I38*Serv.22h!$D$51)+('Doc3'!J38*Serv.30h!$D$51)+('Doc3'!M38*Superv.44h!$D$48)+('Doc3'!N38*Líder.44h!$D$48)+('Doc3'!O38*Encarregado.44h!$D$48)+('Doc3'!P38*'Ag.Higienização.44h'!$D$51)+('Doc3'!Q38*'Limpador de Vidro.44h'!$D$51),2)</f>
        <v>0</v>
      </c>
      <c r="P38" s="241">
        <f>ROUND(IF(G38&lt;220,Jardin.!$D$73*'Doc3'!U38,IF(G38&gt;=220,Jardin.!$D$66*G38/220)),2)</f>
        <v>0</v>
      </c>
      <c r="Q38" s="214">
        <f>ROUND(IF(G38&lt;220,Jardin.!$D$74*'Doc3'!U38,IF(G38&gt;=220,Jardin.!$D$67*G38/220)),2)</f>
        <v>0</v>
      </c>
      <c r="R38" s="214">
        <f>ROUND(IF(G38&lt;220,Jardin.!$D$75*'Doc3'!U38,IF(G38&gt;=220,Jardin.!$D$68*G38/220)),2)</f>
        <v>0</v>
      </c>
      <c r="S38" s="214">
        <f>ROUND(IF(G38&lt;220,Jardin.!$D$76*'Doc3'!U38,IF(G38&gt;=220,Jardin.!$D$69*G38/220)),2)</f>
        <v>0</v>
      </c>
      <c r="T38" s="214">
        <f>ROUND(IF(G38&lt;220,Jardin.!$D$77*'Doc3'!U38,IF(G38&gt;=220,Jardin.!$D$70*G38/220)),2)</f>
        <v>0</v>
      </c>
      <c r="U38" s="214">
        <f>ROUND(IF(G38&lt;220,Jardin.!$D$78*'Doc3'!U38,IF(G38&gt;=220,Jardin.!$D$71*G38/220)),2)</f>
        <v>0</v>
      </c>
      <c r="V38" s="244">
        <f t="shared" si="0"/>
        <v>0</v>
      </c>
      <c r="W38" s="244">
        <f t="shared" si="1"/>
        <v>0</v>
      </c>
    </row>
    <row r="39" spans="1:23" ht="20">
      <c r="A39" s="196">
        <f>'Doc1'!A39</f>
        <v>2687</v>
      </c>
      <c r="B39" s="197">
        <f>'Doc1'!B39</f>
        <v>0</v>
      </c>
      <c r="C39" s="97" t="str">
        <f>'Doc1'!C39</f>
        <v>AGENCIA VAREJO</v>
      </c>
      <c r="D39" s="95" t="str">
        <f>'Doc1'!D39</f>
        <v>SETE QUEDAS</v>
      </c>
      <c r="E39" s="88" t="str">
        <f>'Doc1'!F39</f>
        <v>Limpeza e Jardinagem</v>
      </c>
      <c r="F39" s="89">
        <f>'Doc1'!I39</f>
        <v>0</v>
      </c>
      <c r="G39" s="89">
        <f>'Doc1'!K39</f>
        <v>0</v>
      </c>
      <c r="H39" s="214">
        <f>'Doc3'!V39</f>
        <v>0</v>
      </c>
      <c r="I39" s="214">
        <f>'Doc3'!W39</f>
        <v>0</v>
      </c>
      <c r="J39" s="241">
        <f>ROUND(('Doc3'!H39*Serv.44h!$D$46)+('Doc3'!I39*Serv.22h!$D$46)+('Doc3'!J39*Serv.30h!$D$46)+('Doc3'!M39*Superv.44h!$D$43)+('Doc3'!N39*Líder.44h!$D$43)+('Doc3'!O39*Encarregado.44h!$D$43)+('Doc3'!P39*'Ag.Higienização.44h'!$D$46)+('Doc3'!Q39*'Limpador de Vidro.44h'!$D$46),2)</f>
        <v>0</v>
      </c>
      <c r="K39" s="214">
        <f>ROUND(('Doc3'!H39*Serv.44h!$D$47)+('Doc3'!I39*Serv.22h!$D$47)+('Doc3'!J39*Serv.30h!$D$47)+('Doc3'!M39*Superv.44h!$D$44)+('Doc3'!N39*Líder.44h!$D$44)+('Doc3'!O39*Encarregado.44h!$D$44)+('Doc3'!P39*'Ag.Higienização.44h'!$D$47)+('Doc3'!Q39*'Limpador de Vidro.44h'!$D$47),2)</f>
        <v>0</v>
      </c>
      <c r="L39" s="214">
        <f>ROUND(('Doc3'!H39*Serv.44h!$D$48)+('Doc3'!I39*Serv.22h!$D$48)+('Doc3'!J39*Serv.30h!$D$48)+('Doc3'!M39*Superv.44h!$D$45)+('Doc3'!N39*Líder.44h!$D$45)+('Doc3'!O39*Encarregado.44h!$D$45)+('Doc3'!P39*'Ag.Higienização.44h'!$D$48)+('Doc3'!Q39*'Limpador de Vidro.44h'!$D$48),2)</f>
        <v>0</v>
      </c>
      <c r="M39" s="214">
        <f>ROUND(('Doc3'!H39*Serv.44h!$D$49)+('Doc3'!I39*Serv.22h!$D$49)+('Doc3'!J39*Serv.30h!$D$49)+('Doc3'!M39*Superv.44h!$D$46)+('Doc3'!N39*Líder.44h!$D$46)+('Doc3'!O39*Encarregado.44h!$D$46)+('Doc3'!P39*'Ag.Higienização.44h'!$D$49)+('Doc3'!Q39*'Limpador de Vidro.44h'!$D$49),2)</f>
        <v>0</v>
      </c>
      <c r="N39" s="214">
        <f>ROUND(('Doc3'!H39*Serv.44h!$D$50)+('Doc3'!I39*Serv.22h!$D$50)+('Doc3'!J39*Serv.30h!$D$50)+('Doc3'!M39*Superv.44h!$D$47)+('Doc3'!N39*Líder.44h!$D$47)+('Doc3'!O39*Encarregado.44h!$D$47)+('Doc3'!P39*'Ag.Higienização.44h'!$D$50)+('Doc3'!Q39*'Limpador de Vidro.44h'!$D$50),2)</f>
        <v>0</v>
      </c>
      <c r="O39" s="214">
        <f>ROUND(('Doc3'!H39*Serv.44h!$D$51)+('Doc3'!I39*Serv.22h!$D$51)+('Doc3'!J39*Serv.30h!$D$51)+('Doc3'!M39*Superv.44h!$D$48)+('Doc3'!N39*Líder.44h!$D$48)+('Doc3'!O39*Encarregado.44h!$D$48)+('Doc3'!P39*'Ag.Higienização.44h'!$D$51)+('Doc3'!Q39*'Limpador de Vidro.44h'!$D$51),2)</f>
        <v>0</v>
      </c>
      <c r="P39" s="241">
        <f>ROUND(IF(G39&lt;220,Jardin.!$D$73*'Doc3'!U39,IF(G39&gt;=220,Jardin.!$D$66*G39/220)),2)</f>
        <v>0</v>
      </c>
      <c r="Q39" s="214">
        <f>ROUND(IF(G39&lt;220,Jardin.!$D$74*'Doc3'!U39,IF(G39&gt;=220,Jardin.!$D$67*G39/220)),2)</f>
        <v>0</v>
      </c>
      <c r="R39" s="214">
        <f>ROUND(IF(G39&lt;220,Jardin.!$D$75*'Doc3'!U39,IF(G39&gt;=220,Jardin.!$D$68*G39/220)),2)</f>
        <v>0</v>
      </c>
      <c r="S39" s="214">
        <f>ROUND(IF(G39&lt;220,Jardin.!$D$76*'Doc3'!U39,IF(G39&gt;=220,Jardin.!$D$69*G39/220)),2)</f>
        <v>0</v>
      </c>
      <c r="T39" s="214">
        <f>ROUND(IF(G39&lt;220,Jardin.!$D$77*'Doc3'!U39,IF(G39&gt;=220,Jardin.!$D$70*G39/220)),2)</f>
        <v>0</v>
      </c>
      <c r="U39" s="214">
        <f>ROUND(IF(G39&lt;220,Jardin.!$D$78*'Doc3'!U39,IF(G39&gt;=220,Jardin.!$D$71*G39/220)),2)</f>
        <v>0</v>
      </c>
      <c r="V39" s="244">
        <f t="shared" si="0"/>
        <v>0</v>
      </c>
      <c r="W39" s="244">
        <f t="shared" si="1"/>
        <v>0</v>
      </c>
    </row>
    <row r="40" spans="1:23" ht="20">
      <c r="A40" s="196">
        <f>'Doc1'!A40</f>
        <v>2848</v>
      </c>
      <c r="B40" s="197">
        <f>'Doc1'!B40</f>
        <v>0</v>
      </c>
      <c r="C40" s="97" t="str">
        <f>'Doc1'!C40</f>
        <v>AGENCIA VAREJO</v>
      </c>
      <c r="D40" s="95" t="str">
        <f>'Doc1'!D40</f>
        <v>BATAYPORA</v>
      </c>
      <c r="E40" s="88" t="str">
        <f>'Doc1'!F40</f>
        <v>Limpeza</v>
      </c>
      <c r="F40" s="89">
        <f>'Doc1'!I40</f>
        <v>0</v>
      </c>
      <c r="G40" s="89">
        <f>'Doc1'!K40</f>
        <v>0</v>
      </c>
      <c r="H40" s="214">
        <f>'Doc3'!V40</f>
        <v>0</v>
      </c>
      <c r="I40" s="214">
        <f>'Doc3'!W40</f>
        <v>0</v>
      </c>
      <c r="J40" s="241">
        <f>ROUND(('Doc3'!H40*Serv.44h!$D$46)+('Doc3'!I40*Serv.22h!$D$46)+('Doc3'!J40*Serv.30h!$D$46)+('Doc3'!M40*Superv.44h!$D$43)+('Doc3'!N40*Líder.44h!$D$43)+('Doc3'!O40*Encarregado.44h!$D$43)+('Doc3'!P40*'Ag.Higienização.44h'!$D$46)+('Doc3'!Q40*'Limpador de Vidro.44h'!$D$46),2)</f>
        <v>0</v>
      </c>
      <c r="K40" s="214">
        <f>ROUND(('Doc3'!H40*Serv.44h!$D$47)+('Doc3'!I40*Serv.22h!$D$47)+('Doc3'!J40*Serv.30h!$D$47)+('Doc3'!M40*Superv.44h!$D$44)+('Doc3'!N40*Líder.44h!$D$44)+('Doc3'!O40*Encarregado.44h!$D$44)+('Doc3'!P40*'Ag.Higienização.44h'!$D$47)+('Doc3'!Q40*'Limpador de Vidro.44h'!$D$47),2)</f>
        <v>0</v>
      </c>
      <c r="L40" s="214">
        <f>ROUND(('Doc3'!H40*Serv.44h!$D$48)+('Doc3'!I40*Serv.22h!$D$48)+('Doc3'!J40*Serv.30h!$D$48)+('Doc3'!M40*Superv.44h!$D$45)+('Doc3'!N40*Líder.44h!$D$45)+('Doc3'!O40*Encarregado.44h!$D$45)+('Doc3'!P40*'Ag.Higienização.44h'!$D$48)+('Doc3'!Q40*'Limpador de Vidro.44h'!$D$48),2)</f>
        <v>0</v>
      </c>
      <c r="M40" s="214">
        <f>ROUND(('Doc3'!H40*Serv.44h!$D$49)+('Doc3'!I40*Serv.22h!$D$49)+('Doc3'!J40*Serv.30h!$D$49)+('Doc3'!M40*Superv.44h!$D$46)+('Doc3'!N40*Líder.44h!$D$46)+('Doc3'!O40*Encarregado.44h!$D$46)+('Doc3'!P40*'Ag.Higienização.44h'!$D$49)+('Doc3'!Q40*'Limpador de Vidro.44h'!$D$49),2)</f>
        <v>0</v>
      </c>
      <c r="N40" s="214">
        <f>ROUND(('Doc3'!H40*Serv.44h!$D$50)+('Doc3'!I40*Serv.22h!$D$50)+('Doc3'!J40*Serv.30h!$D$50)+('Doc3'!M40*Superv.44h!$D$47)+('Doc3'!N40*Líder.44h!$D$47)+('Doc3'!O40*Encarregado.44h!$D$47)+('Doc3'!P40*'Ag.Higienização.44h'!$D$50)+('Doc3'!Q40*'Limpador de Vidro.44h'!$D$50),2)</f>
        <v>0</v>
      </c>
      <c r="O40" s="214">
        <f>ROUND(('Doc3'!H40*Serv.44h!$D$51)+('Doc3'!I40*Serv.22h!$D$51)+('Doc3'!J40*Serv.30h!$D$51)+('Doc3'!M40*Superv.44h!$D$48)+('Doc3'!N40*Líder.44h!$D$48)+('Doc3'!O40*Encarregado.44h!$D$48)+('Doc3'!P40*'Ag.Higienização.44h'!$D$51)+('Doc3'!Q40*'Limpador de Vidro.44h'!$D$51),2)</f>
        <v>0</v>
      </c>
      <c r="P40" s="241">
        <f>ROUND(IF(G40&lt;220,Jardin.!$D$73*'Doc3'!U40,IF(G40&gt;=220,Jardin.!$D$66*G40/220)),2)</f>
        <v>0</v>
      </c>
      <c r="Q40" s="214">
        <f>ROUND(IF(G40&lt;220,Jardin.!$D$74*'Doc3'!U40,IF(G40&gt;=220,Jardin.!$D$67*G40/220)),2)</f>
        <v>0</v>
      </c>
      <c r="R40" s="214">
        <f>ROUND(IF(G40&lt;220,Jardin.!$D$75*'Doc3'!U40,IF(G40&gt;=220,Jardin.!$D$68*G40/220)),2)</f>
        <v>0</v>
      </c>
      <c r="S40" s="214">
        <f>ROUND(IF(G40&lt;220,Jardin.!$D$76*'Doc3'!U40,IF(G40&gt;=220,Jardin.!$D$69*G40/220)),2)</f>
        <v>0</v>
      </c>
      <c r="T40" s="214">
        <f>ROUND(IF(G40&lt;220,Jardin.!$D$77*'Doc3'!U40,IF(G40&gt;=220,Jardin.!$D$70*G40/220)),2)</f>
        <v>0</v>
      </c>
      <c r="U40" s="214">
        <f>ROUND(IF(G40&lt;220,Jardin.!$D$78*'Doc3'!U40,IF(G40&gt;=220,Jardin.!$D$71*G40/220)),2)</f>
        <v>0</v>
      </c>
      <c r="V40" s="244">
        <f t="shared" si="0"/>
        <v>0</v>
      </c>
      <c r="W40" s="244">
        <f t="shared" si="1"/>
        <v>0</v>
      </c>
    </row>
    <row r="41" spans="1:23" ht="20">
      <c r="A41" s="196">
        <f>'Doc1'!A41</f>
        <v>3066</v>
      </c>
      <c r="B41" s="197">
        <f>'Doc1'!B41</f>
        <v>0</v>
      </c>
      <c r="C41" s="97" t="str">
        <f>'Doc1'!C41</f>
        <v>AGENCIA VAREJO</v>
      </c>
      <c r="D41" s="95" t="str">
        <f>'Doc1'!D41</f>
        <v>CHAPADAO DO SUL
*Condomínio</v>
      </c>
      <c r="E41" s="88" t="str">
        <f>'Doc1'!F41</f>
        <v>Limpeza E Jardinagem</v>
      </c>
      <c r="F41" s="89">
        <f>'Doc1'!I41</f>
        <v>0</v>
      </c>
      <c r="G41" s="89">
        <f>'Doc1'!K41</f>
        <v>0</v>
      </c>
      <c r="H41" s="214">
        <f>'Doc3'!V41</f>
        <v>0</v>
      </c>
      <c r="I41" s="214">
        <f>'Doc3'!W41</f>
        <v>0</v>
      </c>
      <c r="J41" s="241">
        <f>ROUND(('Doc3'!H41*Serv.44h!$D$46)+('Doc3'!I41*Serv.22h!$D$46)+('Doc3'!J41*Serv.30h!$D$46)+('Doc3'!M41*Superv.44h!$D$43)+('Doc3'!N41*Líder.44h!$D$43)+('Doc3'!O41*Encarregado.44h!$D$43)+('Doc3'!P41*'Ag.Higienização.44h'!$D$46)+('Doc3'!Q41*'Limpador de Vidro.44h'!$D$46),2)</f>
        <v>0</v>
      </c>
      <c r="K41" s="214">
        <f>ROUND(('Doc3'!H41*Serv.44h!$D$47)+('Doc3'!I41*Serv.22h!$D$47)+('Doc3'!J41*Serv.30h!$D$47)+('Doc3'!M41*Superv.44h!$D$44)+('Doc3'!N41*Líder.44h!$D$44)+('Doc3'!O41*Encarregado.44h!$D$44)+('Doc3'!P41*'Ag.Higienização.44h'!$D$47)+('Doc3'!Q41*'Limpador de Vidro.44h'!$D$47),2)</f>
        <v>0</v>
      </c>
      <c r="L41" s="214">
        <f>ROUND(('Doc3'!H41*Serv.44h!$D$48)+('Doc3'!I41*Serv.22h!$D$48)+('Doc3'!J41*Serv.30h!$D$48)+('Doc3'!M41*Superv.44h!$D$45)+('Doc3'!N41*Líder.44h!$D$45)+('Doc3'!O41*Encarregado.44h!$D$45)+('Doc3'!P41*'Ag.Higienização.44h'!$D$48)+('Doc3'!Q41*'Limpador de Vidro.44h'!$D$48),2)</f>
        <v>0</v>
      </c>
      <c r="M41" s="214">
        <f>ROUND(('Doc3'!H41*Serv.44h!$D$49)+('Doc3'!I41*Serv.22h!$D$49)+('Doc3'!J41*Serv.30h!$D$49)+('Doc3'!M41*Superv.44h!$D$46)+('Doc3'!N41*Líder.44h!$D$46)+('Doc3'!O41*Encarregado.44h!$D$46)+('Doc3'!P41*'Ag.Higienização.44h'!$D$49)+('Doc3'!Q41*'Limpador de Vidro.44h'!$D$49),2)</f>
        <v>0</v>
      </c>
      <c r="N41" s="214">
        <f>ROUND(('Doc3'!H41*Serv.44h!$D$50)+('Doc3'!I41*Serv.22h!$D$50)+('Doc3'!J41*Serv.30h!$D$50)+('Doc3'!M41*Superv.44h!$D$47)+('Doc3'!N41*Líder.44h!$D$47)+('Doc3'!O41*Encarregado.44h!$D$47)+('Doc3'!P41*'Ag.Higienização.44h'!$D$50)+('Doc3'!Q41*'Limpador de Vidro.44h'!$D$50),2)</f>
        <v>0</v>
      </c>
      <c r="O41" s="214">
        <f>ROUND(('Doc3'!H41*Serv.44h!$D$51)+('Doc3'!I41*Serv.22h!$D$51)+('Doc3'!J41*Serv.30h!$D$51)+('Doc3'!M41*Superv.44h!$D$48)+('Doc3'!N41*Líder.44h!$D$48)+('Doc3'!O41*Encarregado.44h!$D$48)+('Doc3'!P41*'Ag.Higienização.44h'!$D$51)+('Doc3'!Q41*'Limpador de Vidro.44h'!$D$51),2)</f>
        <v>0</v>
      </c>
      <c r="P41" s="241">
        <f>ROUND(IF(G41&lt;220,Jardin.!$D$73*'Doc3'!U41,IF(G41&gt;=220,Jardin.!$D$66*G41/220)),2)</f>
        <v>0</v>
      </c>
      <c r="Q41" s="214">
        <f>ROUND(IF(G41&lt;220,Jardin.!$D$74*'Doc3'!U41,IF(G41&gt;=220,Jardin.!$D$67*G41/220)),2)</f>
        <v>0</v>
      </c>
      <c r="R41" s="214">
        <f>ROUND(IF(G41&lt;220,Jardin.!$D$75*'Doc3'!U41,IF(G41&gt;=220,Jardin.!$D$68*G41/220)),2)</f>
        <v>0</v>
      </c>
      <c r="S41" s="214">
        <f>ROUND(IF(G41&lt;220,Jardin.!$D$76*'Doc3'!U41,IF(G41&gt;=220,Jardin.!$D$69*G41/220)),2)</f>
        <v>0</v>
      </c>
      <c r="T41" s="214">
        <f>ROUND(IF(G41&lt;220,Jardin.!$D$77*'Doc3'!U41,IF(G41&gt;=220,Jardin.!$D$70*G41/220)),2)</f>
        <v>0</v>
      </c>
      <c r="U41" s="214">
        <f>ROUND(IF(G41&lt;220,Jardin.!$D$78*'Doc3'!U41,IF(G41&gt;=220,Jardin.!$D$71*G41/220)),2)</f>
        <v>0</v>
      </c>
      <c r="V41" s="244">
        <f t="shared" si="0"/>
        <v>0</v>
      </c>
      <c r="W41" s="244">
        <f t="shared" si="1"/>
        <v>0</v>
      </c>
    </row>
    <row r="42" spans="1:23">
      <c r="A42" s="196">
        <f>'Doc1'!A42</f>
        <v>3093</v>
      </c>
      <c r="B42" s="197">
        <f>'Doc1'!B42</f>
        <v>0</v>
      </c>
      <c r="C42" s="97" t="str">
        <f>'Doc1'!C42</f>
        <v>LOJA BB</v>
      </c>
      <c r="D42" s="95" t="str">
        <f>'Doc1'!D42</f>
        <v>DOIS IRMAOS BURITI</v>
      </c>
      <c r="E42" s="88" t="str">
        <f>'Doc1'!F42</f>
        <v>Limpeza</v>
      </c>
      <c r="F42" s="89">
        <f>'Doc1'!I42</f>
        <v>0</v>
      </c>
      <c r="G42" s="89">
        <f>'Doc1'!K42</f>
        <v>0</v>
      </c>
      <c r="H42" s="214">
        <f>'Doc3'!V42</f>
        <v>0</v>
      </c>
      <c r="I42" s="214">
        <f>'Doc3'!W42</f>
        <v>0</v>
      </c>
      <c r="J42" s="241">
        <f>ROUND(('Doc3'!H42*Serv.44h!$D$46)+('Doc3'!I42*Serv.22h!$D$46)+('Doc3'!J42*Serv.30h!$D$46)+('Doc3'!M42*Superv.44h!$D$43)+('Doc3'!N42*Líder.44h!$D$43)+('Doc3'!O42*Encarregado.44h!$D$43)+('Doc3'!P42*'Ag.Higienização.44h'!$D$46)+('Doc3'!Q42*'Limpador de Vidro.44h'!$D$46),2)</f>
        <v>0</v>
      </c>
      <c r="K42" s="214">
        <f>ROUND(('Doc3'!H42*Serv.44h!$D$47)+('Doc3'!I42*Serv.22h!$D$47)+('Doc3'!J42*Serv.30h!$D$47)+('Doc3'!M42*Superv.44h!$D$44)+('Doc3'!N42*Líder.44h!$D$44)+('Doc3'!O42*Encarregado.44h!$D$44)+('Doc3'!P42*'Ag.Higienização.44h'!$D$47)+('Doc3'!Q42*'Limpador de Vidro.44h'!$D$47),2)</f>
        <v>0</v>
      </c>
      <c r="L42" s="214">
        <f>ROUND(('Doc3'!H42*Serv.44h!$D$48)+('Doc3'!I42*Serv.22h!$D$48)+('Doc3'!J42*Serv.30h!$D$48)+('Doc3'!M42*Superv.44h!$D$45)+('Doc3'!N42*Líder.44h!$D$45)+('Doc3'!O42*Encarregado.44h!$D$45)+('Doc3'!P42*'Ag.Higienização.44h'!$D$48)+('Doc3'!Q42*'Limpador de Vidro.44h'!$D$48),2)</f>
        <v>0</v>
      </c>
      <c r="M42" s="214">
        <f>ROUND(('Doc3'!H42*Serv.44h!$D$49)+('Doc3'!I42*Serv.22h!$D$49)+('Doc3'!J42*Serv.30h!$D$49)+('Doc3'!M42*Superv.44h!$D$46)+('Doc3'!N42*Líder.44h!$D$46)+('Doc3'!O42*Encarregado.44h!$D$46)+('Doc3'!P42*'Ag.Higienização.44h'!$D$49)+('Doc3'!Q42*'Limpador de Vidro.44h'!$D$49),2)</f>
        <v>0</v>
      </c>
      <c r="N42" s="214">
        <f>ROUND(('Doc3'!H42*Serv.44h!$D$50)+('Doc3'!I42*Serv.22h!$D$50)+('Doc3'!J42*Serv.30h!$D$50)+('Doc3'!M42*Superv.44h!$D$47)+('Doc3'!N42*Líder.44h!$D$47)+('Doc3'!O42*Encarregado.44h!$D$47)+('Doc3'!P42*'Ag.Higienização.44h'!$D$50)+('Doc3'!Q42*'Limpador de Vidro.44h'!$D$50),2)</f>
        <v>0</v>
      </c>
      <c r="O42" s="214">
        <f>ROUND(('Doc3'!H42*Serv.44h!$D$51)+('Doc3'!I42*Serv.22h!$D$51)+('Doc3'!J42*Serv.30h!$D$51)+('Doc3'!M42*Superv.44h!$D$48)+('Doc3'!N42*Líder.44h!$D$48)+('Doc3'!O42*Encarregado.44h!$D$48)+('Doc3'!P42*'Ag.Higienização.44h'!$D$51)+('Doc3'!Q42*'Limpador de Vidro.44h'!$D$51),2)</f>
        <v>0</v>
      </c>
      <c r="P42" s="241">
        <f>ROUND(IF(G42&lt;220,Jardin.!$D$73*'Doc3'!U42,IF(G42&gt;=220,Jardin.!$D$66*G42/220)),2)</f>
        <v>0</v>
      </c>
      <c r="Q42" s="214">
        <f>ROUND(IF(G42&lt;220,Jardin.!$D$74*'Doc3'!U42,IF(G42&gt;=220,Jardin.!$D$67*G42/220)),2)</f>
        <v>0</v>
      </c>
      <c r="R42" s="214">
        <f>ROUND(IF(G42&lt;220,Jardin.!$D$75*'Doc3'!U42,IF(G42&gt;=220,Jardin.!$D$68*G42/220)),2)</f>
        <v>0</v>
      </c>
      <c r="S42" s="214">
        <f>ROUND(IF(G42&lt;220,Jardin.!$D$76*'Doc3'!U42,IF(G42&gt;=220,Jardin.!$D$69*G42/220)),2)</f>
        <v>0</v>
      </c>
      <c r="T42" s="214">
        <f>ROUND(IF(G42&lt;220,Jardin.!$D$77*'Doc3'!U42,IF(G42&gt;=220,Jardin.!$D$70*G42/220)),2)</f>
        <v>0</v>
      </c>
      <c r="U42" s="214">
        <f>ROUND(IF(G42&lt;220,Jardin.!$D$78*'Doc3'!U42,IF(G42&gt;=220,Jardin.!$D$71*G42/220)),2)</f>
        <v>0</v>
      </c>
      <c r="V42" s="244">
        <f t="shared" si="0"/>
        <v>0</v>
      </c>
      <c r="W42" s="244">
        <f t="shared" si="1"/>
        <v>0</v>
      </c>
    </row>
    <row r="43" spans="1:23" ht="20">
      <c r="A43" s="196">
        <f>'Doc1'!A43</f>
        <v>3497</v>
      </c>
      <c r="B43" s="197">
        <f>'Doc1'!B43</f>
        <v>0</v>
      </c>
      <c r="C43" s="97" t="str">
        <f>'Doc1'!C43</f>
        <v>AGENCIA VAREJO</v>
      </c>
      <c r="D43" s="95" t="str">
        <f>'Doc1'!D43</f>
        <v>JULIO DE CASTILHOS</v>
      </c>
      <c r="E43" s="88" t="str">
        <f>'Doc1'!F43</f>
        <v>Limpeza e Jardinagem</v>
      </c>
      <c r="F43" s="89">
        <f>'Doc1'!I43</f>
        <v>0</v>
      </c>
      <c r="G43" s="89">
        <f>'Doc1'!K43</f>
        <v>0</v>
      </c>
      <c r="H43" s="214">
        <f>'Doc3'!V43</f>
        <v>0</v>
      </c>
      <c r="I43" s="214">
        <f>'Doc3'!W43</f>
        <v>0</v>
      </c>
      <c r="J43" s="241">
        <f>ROUND(('Doc3'!H43*Serv.44h!$D$46)+('Doc3'!I43*Serv.22h!$D$46)+('Doc3'!J43*Serv.30h!$D$46)+('Doc3'!M43*Superv.44h!$D$43)+('Doc3'!N43*Líder.44h!$D$43)+('Doc3'!O43*Encarregado.44h!$D$43)+('Doc3'!P43*'Ag.Higienização.44h'!$D$46)+('Doc3'!Q43*'Limpador de Vidro.44h'!$D$46),2)</f>
        <v>0</v>
      </c>
      <c r="K43" s="214">
        <f>ROUND(('Doc3'!H43*Serv.44h!$D$47)+('Doc3'!I43*Serv.22h!$D$47)+('Doc3'!J43*Serv.30h!$D$47)+('Doc3'!M43*Superv.44h!$D$44)+('Doc3'!N43*Líder.44h!$D$44)+('Doc3'!O43*Encarregado.44h!$D$44)+('Doc3'!P43*'Ag.Higienização.44h'!$D$47)+('Doc3'!Q43*'Limpador de Vidro.44h'!$D$47),2)</f>
        <v>0</v>
      </c>
      <c r="L43" s="214">
        <f>ROUND(('Doc3'!H43*Serv.44h!$D$48)+('Doc3'!I43*Serv.22h!$D$48)+('Doc3'!J43*Serv.30h!$D$48)+('Doc3'!M43*Superv.44h!$D$45)+('Doc3'!N43*Líder.44h!$D$45)+('Doc3'!O43*Encarregado.44h!$D$45)+('Doc3'!P43*'Ag.Higienização.44h'!$D$48)+('Doc3'!Q43*'Limpador de Vidro.44h'!$D$48),2)</f>
        <v>0</v>
      </c>
      <c r="M43" s="214">
        <f>ROUND(('Doc3'!H43*Serv.44h!$D$49)+('Doc3'!I43*Serv.22h!$D$49)+('Doc3'!J43*Serv.30h!$D$49)+('Doc3'!M43*Superv.44h!$D$46)+('Doc3'!N43*Líder.44h!$D$46)+('Doc3'!O43*Encarregado.44h!$D$46)+('Doc3'!P43*'Ag.Higienização.44h'!$D$49)+('Doc3'!Q43*'Limpador de Vidro.44h'!$D$49),2)</f>
        <v>0</v>
      </c>
      <c r="N43" s="214">
        <f>ROUND(('Doc3'!H43*Serv.44h!$D$50)+('Doc3'!I43*Serv.22h!$D$50)+('Doc3'!J43*Serv.30h!$D$50)+('Doc3'!M43*Superv.44h!$D$47)+('Doc3'!N43*Líder.44h!$D$47)+('Doc3'!O43*Encarregado.44h!$D$47)+('Doc3'!P43*'Ag.Higienização.44h'!$D$50)+('Doc3'!Q43*'Limpador de Vidro.44h'!$D$50),2)</f>
        <v>0</v>
      </c>
      <c r="O43" s="214">
        <f>ROUND(('Doc3'!H43*Serv.44h!$D$51)+('Doc3'!I43*Serv.22h!$D$51)+('Doc3'!J43*Serv.30h!$D$51)+('Doc3'!M43*Superv.44h!$D$48)+('Doc3'!N43*Líder.44h!$D$48)+('Doc3'!O43*Encarregado.44h!$D$48)+('Doc3'!P43*'Ag.Higienização.44h'!$D$51)+('Doc3'!Q43*'Limpador de Vidro.44h'!$D$51),2)</f>
        <v>0</v>
      </c>
      <c r="P43" s="241">
        <f>ROUND(IF(G43&lt;220,Jardin.!$D$73*'Doc3'!U43,IF(G43&gt;=220,Jardin.!$D$66*G43/220)),2)</f>
        <v>0</v>
      </c>
      <c r="Q43" s="214">
        <f>ROUND(IF(G43&lt;220,Jardin.!$D$74*'Doc3'!U43,IF(G43&gt;=220,Jardin.!$D$67*G43/220)),2)</f>
        <v>0</v>
      </c>
      <c r="R43" s="214">
        <f>ROUND(IF(G43&lt;220,Jardin.!$D$75*'Doc3'!U43,IF(G43&gt;=220,Jardin.!$D$68*G43/220)),2)</f>
        <v>0</v>
      </c>
      <c r="S43" s="214">
        <f>ROUND(IF(G43&lt;220,Jardin.!$D$76*'Doc3'!U43,IF(G43&gt;=220,Jardin.!$D$69*G43/220)),2)</f>
        <v>0</v>
      </c>
      <c r="T43" s="214">
        <f>ROUND(IF(G43&lt;220,Jardin.!$D$77*'Doc3'!U43,IF(G43&gt;=220,Jardin.!$D$70*G43/220)),2)</f>
        <v>0</v>
      </c>
      <c r="U43" s="214">
        <f>ROUND(IF(G43&lt;220,Jardin.!$D$78*'Doc3'!U43,IF(G43&gt;=220,Jardin.!$D$71*G43/220)),2)</f>
        <v>0</v>
      </c>
      <c r="V43" s="244">
        <f t="shared" si="0"/>
        <v>0</v>
      </c>
      <c r="W43" s="244">
        <f t="shared" si="1"/>
        <v>0</v>
      </c>
    </row>
    <row r="44" spans="1:23" ht="20">
      <c r="A44" s="196">
        <f>'Doc1'!A44</f>
        <v>3928</v>
      </c>
      <c r="B44" s="197">
        <f>'Doc1'!B44</f>
        <v>0</v>
      </c>
      <c r="C44" s="97" t="str">
        <f>'Doc1'!C44</f>
        <v>AGENCIA VAREJO</v>
      </c>
      <c r="D44" s="95" t="str">
        <f>'Doc1'!D44</f>
        <v>ANAURILANDIA</v>
      </c>
      <c r="E44" s="88" t="str">
        <f>'Doc1'!F44</f>
        <v>Limpeza</v>
      </c>
      <c r="F44" s="89">
        <f>'Doc1'!I44</f>
        <v>0</v>
      </c>
      <c r="G44" s="89">
        <f>'Doc1'!K44</f>
        <v>0</v>
      </c>
      <c r="H44" s="214">
        <f>'Doc3'!V44</f>
        <v>0</v>
      </c>
      <c r="I44" s="214">
        <f>'Doc3'!W44</f>
        <v>0</v>
      </c>
      <c r="J44" s="241">
        <f>ROUND(('Doc3'!H44*Serv.44h!$D$46)+('Doc3'!I44*Serv.22h!$D$46)+('Doc3'!J44*Serv.30h!$D$46)+('Doc3'!M44*Superv.44h!$D$43)+('Doc3'!N44*Líder.44h!$D$43)+('Doc3'!O44*Encarregado.44h!$D$43)+('Doc3'!P44*'Ag.Higienização.44h'!$D$46)+('Doc3'!Q44*'Limpador de Vidro.44h'!$D$46),2)</f>
        <v>0</v>
      </c>
      <c r="K44" s="214">
        <f>ROUND(('Doc3'!H44*Serv.44h!$D$47)+('Doc3'!I44*Serv.22h!$D$47)+('Doc3'!J44*Serv.30h!$D$47)+('Doc3'!M44*Superv.44h!$D$44)+('Doc3'!N44*Líder.44h!$D$44)+('Doc3'!O44*Encarregado.44h!$D$44)+('Doc3'!P44*'Ag.Higienização.44h'!$D$47)+('Doc3'!Q44*'Limpador de Vidro.44h'!$D$47),2)</f>
        <v>0</v>
      </c>
      <c r="L44" s="214">
        <f>ROUND(('Doc3'!H44*Serv.44h!$D$48)+('Doc3'!I44*Serv.22h!$D$48)+('Doc3'!J44*Serv.30h!$D$48)+('Doc3'!M44*Superv.44h!$D$45)+('Doc3'!N44*Líder.44h!$D$45)+('Doc3'!O44*Encarregado.44h!$D$45)+('Doc3'!P44*'Ag.Higienização.44h'!$D$48)+('Doc3'!Q44*'Limpador de Vidro.44h'!$D$48),2)</f>
        <v>0</v>
      </c>
      <c r="M44" s="214">
        <f>ROUND(('Doc3'!H44*Serv.44h!$D$49)+('Doc3'!I44*Serv.22h!$D$49)+('Doc3'!J44*Serv.30h!$D$49)+('Doc3'!M44*Superv.44h!$D$46)+('Doc3'!N44*Líder.44h!$D$46)+('Doc3'!O44*Encarregado.44h!$D$46)+('Doc3'!P44*'Ag.Higienização.44h'!$D$49)+('Doc3'!Q44*'Limpador de Vidro.44h'!$D$49),2)</f>
        <v>0</v>
      </c>
      <c r="N44" s="214">
        <f>ROUND(('Doc3'!H44*Serv.44h!$D$50)+('Doc3'!I44*Serv.22h!$D$50)+('Doc3'!J44*Serv.30h!$D$50)+('Doc3'!M44*Superv.44h!$D$47)+('Doc3'!N44*Líder.44h!$D$47)+('Doc3'!O44*Encarregado.44h!$D$47)+('Doc3'!P44*'Ag.Higienização.44h'!$D$50)+('Doc3'!Q44*'Limpador de Vidro.44h'!$D$50),2)</f>
        <v>0</v>
      </c>
      <c r="O44" s="214">
        <f>ROUND(('Doc3'!H44*Serv.44h!$D$51)+('Doc3'!I44*Serv.22h!$D$51)+('Doc3'!J44*Serv.30h!$D$51)+('Doc3'!M44*Superv.44h!$D$48)+('Doc3'!N44*Líder.44h!$D$48)+('Doc3'!O44*Encarregado.44h!$D$48)+('Doc3'!P44*'Ag.Higienização.44h'!$D$51)+('Doc3'!Q44*'Limpador de Vidro.44h'!$D$51),2)</f>
        <v>0</v>
      </c>
      <c r="P44" s="241">
        <f>ROUND(IF(G44&lt;220,Jardin.!$D$73*'Doc3'!U44,IF(G44&gt;=220,Jardin.!$D$66*G44/220)),2)</f>
        <v>0</v>
      </c>
      <c r="Q44" s="214">
        <f>ROUND(IF(G44&lt;220,Jardin.!$D$74*'Doc3'!U44,IF(G44&gt;=220,Jardin.!$D$67*G44/220)),2)</f>
        <v>0</v>
      </c>
      <c r="R44" s="214">
        <f>ROUND(IF(G44&lt;220,Jardin.!$D$75*'Doc3'!U44,IF(G44&gt;=220,Jardin.!$D$68*G44/220)),2)</f>
        <v>0</v>
      </c>
      <c r="S44" s="214">
        <f>ROUND(IF(G44&lt;220,Jardin.!$D$76*'Doc3'!U44,IF(G44&gt;=220,Jardin.!$D$69*G44/220)),2)</f>
        <v>0</v>
      </c>
      <c r="T44" s="214">
        <f>ROUND(IF(G44&lt;220,Jardin.!$D$77*'Doc3'!U44,IF(G44&gt;=220,Jardin.!$D$70*G44/220)),2)</f>
        <v>0</v>
      </c>
      <c r="U44" s="214">
        <f>ROUND(IF(G44&lt;220,Jardin.!$D$78*'Doc3'!U44,IF(G44&gt;=220,Jardin.!$D$71*G44/220)),2)</f>
        <v>0</v>
      </c>
      <c r="V44" s="244">
        <f t="shared" si="0"/>
        <v>0</v>
      </c>
      <c r="W44" s="244">
        <f t="shared" si="1"/>
        <v>0</v>
      </c>
    </row>
    <row r="45" spans="1:23" ht="20">
      <c r="A45" s="196">
        <f>'Doc1'!A45</f>
        <v>3929</v>
      </c>
      <c r="B45" s="197">
        <f>'Doc1'!B45</f>
        <v>0</v>
      </c>
      <c r="C45" s="97" t="str">
        <f>'Doc1'!C45</f>
        <v>AGENCIA VAREJO</v>
      </c>
      <c r="D45" s="95" t="str">
        <f>'Doc1'!D45</f>
        <v>BANDEIRANTES</v>
      </c>
      <c r="E45" s="88" t="str">
        <f>'Doc1'!F45</f>
        <v>Limpeza</v>
      </c>
      <c r="F45" s="89">
        <f>'Doc1'!I45</f>
        <v>0</v>
      </c>
      <c r="G45" s="89">
        <f>'Doc1'!K45</f>
        <v>0</v>
      </c>
      <c r="H45" s="214">
        <f>'Doc3'!V45</f>
        <v>0</v>
      </c>
      <c r="I45" s="214">
        <f>'Doc3'!W45</f>
        <v>0</v>
      </c>
      <c r="J45" s="241">
        <f>ROUND(('Doc3'!H45*Serv.44h!$D$46)+('Doc3'!I45*Serv.22h!$D$46)+('Doc3'!J45*Serv.30h!$D$46)+('Doc3'!M45*Superv.44h!$D$43)+('Doc3'!N45*Líder.44h!$D$43)+('Doc3'!O45*Encarregado.44h!$D$43)+('Doc3'!P45*'Ag.Higienização.44h'!$D$46)+('Doc3'!Q45*'Limpador de Vidro.44h'!$D$46),2)</f>
        <v>0</v>
      </c>
      <c r="K45" s="214">
        <f>ROUND(('Doc3'!H45*Serv.44h!$D$47)+('Doc3'!I45*Serv.22h!$D$47)+('Doc3'!J45*Serv.30h!$D$47)+('Doc3'!M45*Superv.44h!$D$44)+('Doc3'!N45*Líder.44h!$D$44)+('Doc3'!O45*Encarregado.44h!$D$44)+('Doc3'!P45*'Ag.Higienização.44h'!$D$47)+('Doc3'!Q45*'Limpador de Vidro.44h'!$D$47),2)</f>
        <v>0</v>
      </c>
      <c r="L45" s="214">
        <f>ROUND(('Doc3'!H45*Serv.44h!$D$48)+('Doc3'!I45*Serv.22h!$D$48)+('Doc3'!J45*Serv.30h!$D$48)+('Doc3'!M45*Superv.44h!$D$45)+('Doc3'!N45*Líder.44h!$D$45)+('Doc3'!O45*Encarregado.44h!$D$45)+('Doc3'!P45*'Ag.Higienização.44h'!$D$48)+('Doc3'!Q45*'Limpador de Vidro.44h'!$D$48),2)</f>
        <v>0</v>
      </c>
      <c r="M45" s="214">
        <f>ROUND(('Doc3'!H45*Serv.44h!$D$49)+('Doc3'!I45*Serv.22h!$D$49)+('Doc3'!J45*Serv.30h!$D$49)+('Doc3'!M45*Superv.44h!$D$46)+('Doc3'!N45*Líder.44h!$D$46)+('Doc3'!O45*Encarregado.44h!$D$46)+('Doc3'!P45*'Ag.Higienização.44h'!$D$49)+('Doc3'!Q45*'Limpador de Vidro.44h'!$D$49),2)</f>
        <v>0</v>
      </c>
      <c r="N45" s="214">
        <f>ROUND(('Doc3'!H45*Serv.44h!$D$50)+('Doc3'!I45*Serv.22h!$D$50)+('Doc3'!J45*Serv.30h!$D$50)+('Doc3'!M45*Superv.44h!$D$47)+('Doc3'!N45*Líder.44h!$D$47)+('Doc3'!O45*Encarregado.44h!$D$47)+('Doc3'!P45*'Ag.Higienização.44h'!$D$50)+('Doc3'!Q45*'Limpador de Vidro.44h'!$D$50),2)</f>
        <v>0</v>
      </c>
      <c r="O45" s="214">
        <f>ROUND(('Doc3'!H45*Serv.44h!$D$51)+('Doc3'!I45*Serv.22h!$D$51)+('Doc3'!J45*Serv.30h!$D$51)+('Doc3'!M45*Superv.44h!$D$48)+('Doc3'!N45*Líder.44h!$D$48)+('Doc3'!O45*Encarregado.44h!$D$48)+('Doc3'!P45*'Ag.Higienização.44h'!$D$51)+('Doc3'!Q45*'Limpador de Vidro.44h'!$D$51),2)</f>
        <v>0</v>
      </c>
      <c r="P45" s="241">
        <f>ROUND(IF(G45&lt;220,Jardin.!$D$73*'Doc3'!U45,IF(G45&gt;=220,Jardin.!$D$66*G45/220)),2)</f>
        <v>0</v>
      </c>
      <c r="Q45" s="214">
        <f>ROUND(IF(G45&lt;220,Jardin.!$D$74*'Doc3'!U45,IF(G45&gt;=220,Jardin.!$D$67*G45/220)),2)</f>
        <v>0</v>
      </c>
      <c r="R45" s="214">
        <f>ROUND(IF(G45&lt;220,Jardin.!$D$75*'Doc3'!U45,IF(G45&gt;=220,Jardin.!$D$68*G45/220)),2)</f>
        <v>0</v>
      </c>
      <c r="S45" s="214">
        <f>ROUND(IF(G45&lt;220,Jardin.!$D$76*'Doc3'!U45,IF(G45&gt;=220,Jardin.!$D$69*G45/220)),2)</f>
        <v>0</v>
      </c>
      <c r="T45" s="214">
        <f>ROUND(IF(G45&lt;220,Jardin.!$D$77*'Doc3'!U45,IF(G45&gt;=220,Jardin.!$D$70*G45/220)),2)</f>
        <v>0</v>
      </c>
      <c r="U45" s="214">
        <f>ROUND(IF(G45&lt;220,Jardin.!$D$78*'Doc3'!U45,IF(G45&gt;=220,Jardin.!$D$71*G45/220)),2)</f>
        <v>0</v>
      </c>
      <c r="V45" s="244">
        <f t="shared" si="0"/>
        <v>0</v>
      </c>
      <c r="W45" s="244">
        <f t="shared" si="1"/>
        <v>0</v>
      </c>
    </row>
    <row r="46" spans="1:23" ht="20">
      <c r="A46" s="196">
        <f>'Doc1'!A46</f>
        <v>3933</v>
      </c>
      <c r="B46" s="197">
        <f>'Doc1'!B46</f>
        <v>0</v>
      </c>
      <c r="C46" s="97" t="str">
        <f>'Doc1'!C46</f>
        <v>AGENCIA VAREJO</v>
      </c>
      <c r="D46" s="95" t="str">
        <f>'Doc1'!D46</f>
        <v>ITAQUIRAI</v>
      </c>
      <c r="E46" s="88" t="str">
        <f>'Doc1'!F46</f>
        <v>Limpeza</v>
      </c>
      <c r="F46" s="89">
        <f>'Doc1'!I46</f>
        <v>0</v>
      </c>
      <c r="G46" s="89">
        <f>'Doc1'!K46</f>
        <v>0</v>
      </c>
      <c r="H46" s="214">
        <f>'Doc3'!V46</f>
        <v>0</v>
      </c>
      <c r="I46" s="214">
        <f>'Doc3'!W46</f>
        <v>0</v>
      </c>
      <c r="J46" s="241">
        <f>ROUND(('Doc3'!H46*Serv.44h!$D$46)+('Doc3'!I46*Serv.22h!$D$46)+('Doc3'!J46*Serv.30h!$D$46)+('Doc3'!M46*Superv.44h!$D$43)+('Doc3'!N46*Líder.44h!$D$43)+('Doc3'!O46*Encarregado.44h!$D$43)+('Doc3'!P46*'Ag.Higienização.44h'!$D$46)+('Doc3'!Q46*'Limpador de Vidro.44h'!$D$46),2)</f>
        <v>0</v>
      </c>
      <c r="K46" s="214">
        <f>ROUND(('Doc3'!H46*Serv.44h!$D$47)+('Doc3'!I46*Serv.22h!$D$47)+('Doc3'!J46*Serv.30h!$D$47)+('Doc3'!M46*Superv.44h!$D$44)+('Doc3'!N46*Líder.44h!$D$44)+('Doc3'!O46*Encarregado.44h!$D$44)+('Doc3'!P46*'Ag.Higienização.44h'!$D$47)+('Doc3'!Q46*'Limpador de Vidro.44h'!$D$47),2)</f>
        <v>0</v>
      </c>
      <c r="L46" s="214">
        <f>ROUND(('Doc3'!H46*Serv.44h!$D$48)+('Doc3'!I46*Serv.22h!$D$48)+('Doc3'!J46*Serv.30h!$D$48)+('Doc3'!M46*Superv.44h!$D$45)+('Doc3'!N46*Líder.44h!$D$45)+('Doc3'!O46*Encarregado.44h!$D$45)+('Doc3'!P46*'Ag.Higienização.44h'!$D$48)+('Doc3'!Q46*'Limpador de Vidro.44h'!$D$48),2)</f>
        <v>0</v>
      </c>
      <c r="M46" s="214">
        <f>ROUND(('Doc3'!H46*Serv.44h!$D$49)+('Doc3'!I46*Serv.22h!$D$49)+('Doc3'!J46*Serv.30h!$D$49)+('Doc3'!M46*Superv.44h!$D$46)+('Doc3'!N46*Líder.44h!$D$46)+('Doc3'!O46*Encarregado.44h!$D$46)+('Doc3'!P46*'Ag.Higienização.44h'!$D$49)+('Doc3'!Q46*'Limpador de Vidro.44h'!$D$49),2)</f>
        <v>0</v>
      </c>
      <c r="N46" s="214">
        <f>ROUND(('Doc3'!H46*Serv.44h!$D$50)+('Doc3'!I46*Serv.22h!$D$50)+('Doc3'!J46*Serv.30h!$D$50)+('Doc3'!M46*Superv.44h!$D$47)+('Doc3'!N46*Líder.44h!$D$47)+('Doc3'!O46*Encarregado.44h!$D$47)+('Doc3'!P46*'Ag.Higienização.44h'!$D$50)+('Doc3'!Q46*'Limpador de Vidro.44h'!$D$50),2)</f>
        <v>0</v>
      </c>
      <c r="O46" s="214">
        <f>ROUND(('Doc3'!H46*Serv.44h!$D$51)+('Doc3'!I46*Serv.22h!$D$51)+('Doc3'!J46*Serv.30h!$D$51)+('Doc3'!M46*Superv.44h!$D$48)+('Doc3'!N46*Líder.44h!$D$48)+('Doc3'!O46*Encarregado.44h!$D$48)+('Doc3'!P46*'Ag.Higienização.44h'!$D$51)+('Doc3'!Q46*'Limpador de Vidro.44h'!$D$51),2)</f>
        <v>0</v>
      </c>
      <c r="P46" s="241">
        <f>ROUND(IF(G46&lt;220,Jardin.!$D$73*'Doc3'!U46,IF(G46&gt;=220,Jardin.!$D$66*G46/220)),2)</f>
        <v>0</v>
      </c>
      <c r="Q46" s="214">
        <f>ROUND(IF(G46&lt;220,Jardin.!$D$74*'Doc3'!U46,IF(G46&gt;=220,Jardin.!$D$67*G46/220)),2)</f>
        <v>0</v>
      </c>
      <c r="R46" s="214">
        <f>ROUND(IF(G46&lt;220,Jardin.!$D$75*'Doc3'!U46,IF(G46&gt;=220,Jardin.!$D$68*G46/220)),2)</f>
        <v>0</v>
      </c>
      <c r="S46" s="214">
        <f>ROUND(IF(G46&lt;220,Jardin.!$D$76*'Doc3'!U46,IF(G46&gt;=220,Jardin.!$D$69*G46/220)),2)</f>
        <v>0</v>
      </c>
      <c r="T46" s="214">
        <f>ROUND(IF(G46&lt;220,Jardin.!$D$77*'Doc3'!U46,IF(G46&gt;=220,Jardin.!$D$70*G46/220)),2)</f>
        <v>0</v>
      </c>
      <c r="U46" s="214">
        <f>ROUND(IF(G46&lt;220,Jardin.!$D$78*'Doc3'!U46,IF(G46&gt;=220,Jardin.!$D$71*G46/220)),2)</f>
        <v>0</v>
      </c>
      <c r="V46" s="244">
        <f t="shared" si="0"/>
        <v>0</v>
      </c>
      <c r="W46" s="244">
        <f t="shared" si="1"/>
        <v>0</v>
      </c>
    </row>
    <row r="47" spans="1:23">
      <c r="A47" s="196">
        <f>'Doc1'!A47</f>
        <v>3935</v>
      </c>
      <c r="B47" s="197">
        <f>'Doc1'!B47</f>
        <v>0</v>
      </c>
      <c r="C47" s="97" t="str">
        <f>'Doc1'!C47</f>
        <v>LOJA BB</v>
      </c>
      <c r="D47" s="95" t="str">
        <f>'Doc1'!D47</f>
        <v>JUTI</v>
      </c>
      <c r="E47" s="88" t="str">
        <f>'Doc1'!F47</f>
        <v>Limpeza</v>
      </c>
      <c r="F47" s="89">
        <f>'Doc1'!I47</f>
        <v>0</v>
      </c>
      <c r="G47" s="89">
        <f>'Doc1'!K47</f>
        <v>0</v>
      </c>
      <c r="H47" s="214">
        <f>'Doc3'!V47</f>
        <v>0</v>
      </c>
      <c r="I47" s="214">
        <f>'Doc3'!W47</f>
        <v>0</v>
      </c>
      <c r="J47" s="241">
        <f>ROUND(('Doc3'!H47*Serv.44h!$D$46)+('Doc3'!I47*Serv.22h!$D$46)+('Doc3'!J47*Serv.30h!$D$46)+('Doc3'!M47*Superv.44h!$D$43)+('Doc3'!N47*Líder.44h!$D$43)+('Doc3'!O47*Encarregado.44h!$D$43)+('Doc3'!P47*'Ag.Higienização.44h'!$D$46)+('Doc3'!Q47*'Limpador de Vidro.44h'!$D$46),2)</f>
        <v>0</v>
      </c>
      <c r="K47" s="214">
        <f>ROUND(('Doc3'!H47*Serv.44h!$D$47)+('Doc3'!I47*Serv.22h!$D$47)+('Doc3'!J47*Serv.30h!$D$47)+('Doc3'!M47*Superv.44h!$D$44)+('Doc3'!N47*Líder.44h!$D$44)+('Doc3'!O47*Encarregado.44h!$D$44)+('Doc3'!P47*'Ag.Higienização.44h'!$D$47)+('Doc3'!Q47*'Limpador de Vidro.44h'!$D$47),2)</f>
        <v>0</v>
      </c>
      <c r="L47" s="214">
        <f>ROUND(('Doc3'!H47*Serv.44h!$D$48)+('Doc3'!I47*Serv.22h!$D$48)+('Doc3'!J47*Serv.30h!$D$48)+('Doc3'!M47*Superv.44h!$D$45)+('Doc3'!N47*Líder.44h!$D$45)+('Doc3'!O47*Encarregado.44h!$D$45)+('Doc3'!P47*'Ag.Higienização.44h'!$D$48)+('Doc3'!Q47*'Limpador de Vidro.44h'!$D$48),2)</f>
        <v>0</v>
      </c>
      <c r="M47" s="214">
        <f>ROUND(('Doc3'!H47*Serv.44h!$D$49)+('Doc3'!I47*Serv.22h!$D$49)+('Doc3'!J47*Serv.30h!$D$49)+('Doc3'!M47*Superv.44h!$D$46)+('Doc3'!N47*Líder.44h!$D$46)+('Doc3'!O47*Encarregado.44h!$D$46)+('Doc3'!P47*'Ag.Higienização.44h'!$D$49)+('Doc3'!Q47*'Limpador de Vidro.44h'!$D$49),2)</f>
        <v>0</v>
      </c>
      <c r="N47" s="214">
        <f>ROUND(('Doc3'!H47*Serv.44h!$D$50)+('Doc3'!I47*Serv.22h!$D$50)+('Doc3'!J47*Serv.30h!$D$50)+('Doc3'!M47*Superv.44h!$D$47)+('Doc3'!N47*Líder.44h!$D$47)+('Doc3'!O47*Encarregado.44h!$D$47)+('Doc3'!P47*'Ag.Higienização.44h'!$D$50)+('Doc3'!Q47*'Limpador de Vidro.44h'!$D$50),2)</f>
        <v>0</v>
      </c>
      <c r="O47" s="214">
        <f>ROUND(('Doc3'!H47*Serv.44h!$D$51)+('Doc3'!I47*Serv.22h!$D$51)+('Doc3'!J47*Serv.30h!$D$51)+('Doc3'!M47*Superv.44h!$D$48)+('Doc3'!N47*Líder.44h!$D$48)+('Doc3'!O47*Encarregado.44h!$D$48)+('Doc3'!P47*'Ag.Higienização.44h'!$D$51)+('Doc3'!Q47*'Limpador de Vidro.44h'!$D$51),2)</f>
        <v>0</v>
      </c>
      <c r="P47" s="241">
        <f>ROUND(IF(G47&lt;220,Jardin.!$D$73*'Doc3'!U47,IF(G47&gt;=220,Jardin.!$D$66*G47/220)),2)</f>
        <v>0</v>
      </c>
      <c r="Q47" s="214">
        <f>ROUND(IF(G47&lt;220,Jardin.!$D$74*'Doc3'!U47,IF(G47&gt;=220,Jardin.!$D$67*G47/220)),2)</f>
        <v>0</v>
      </c>
      <c r="R47" s="214">
        <f>ROUND(IF(G47&lt;220,Jardin.!$D$75*'Doc3'!U47,IF(G47&gt;=220,Jardin.!$D$68*G47/220)),2)</f>
        <v>0</v>
      </c>
      <c r="S47" s="214">
        <f>ROUND(IF(G47&lt;220,Jardin.!$D$76*'Doc3'!U47,IF(G47&gt;=220,Jardin.!$D$69*G47/220)),2)</f>
        <v>0</v>
      </c>
      <c r="T47" s="214">
        <f>ROUND(IF(G47&lt;220,Jardin.!$D$77*'Doc3'!U47,IF(G47&gt;=220,Jardin.!$D$70*G47/220)),2)</f>
        <v>0</v>
      </c>
      <c r="U47" s="214">
        <f>ROUND(IF(G47&lt;220,Jardin.!$D$78*'Doc3'!U47,IF(G47&gt;=220,Jardin.!$D$71*G47/220)),2)</f>
        <v>0</v>
      </c>
      <c r="V47" s="244">
        <f t="shared" si="0"/>
        <v>0</v>
      </c>
      <c r="W47" s="244">
        <f t="shared" si="1"/>
        <v>0</v>
      </c>
    </row>
    <row r="48" spans="1:23">
      <c r="A48" s="196">
        <f>'Doc1'!A48</f>
        <v>3936</v>
      </c>
      <c r="B48" s="197">
        <f>'Doc1'!B48</f>
        <v>0</v>
      </c>
      <c r="C48" s="97" t="str">
        <f>'Doc1'!C48</f>
        <v>LOJA BB</v>
      </c>
      <c r="D48" s="95" t="str">
        <f>'Doc1'!D48</f>
        <v>RIO NEGRO</v>
      </c>
      <c r="E48" s="88" t="str">
        <f>'Doc1'!F48</f>
        <v>Limpeza</v>
      </c>
      <c r="F48" s="89">
        <f>'Doc1'!I48</f>
        <v>0</v>
      </c>
      <c r="G48" s="89">
        <f>'Doc1'!K48</f>
        <v>0</v>
      </c>
      <c r="H48" s="214">
        <f>'Doc3'!V48</f>
        <v>0</v>
      </c>
      <c r="I48" s="214">
        <f>'Doc3'!W48</f>
        <v>0</v>
      </c>
      <c r="J48" s="241">
        <f>ROUND(('Doc3'!H48*Serv.44h!$D$46)+('Doc3'!I48*Serv.22h!$D$46)+('Doc3'!J48*Serv.30h!$D$46)+('Doc3'!M48*Superv.44h!$D$43)+('Doc3'!N48*Líder.44h!$D$43)+('Doc3'!O48*Encarregado.44h!$D$43)+('Doc3'!P48*'Ag.Higienização.44h'!$D$46)+('Doc3'!Q48*'Limpador de Vidro.44h'!$D$46),2)</f>
        <v>0</v>
      </c>
      <c r="K48" s="214">
        <f>ROUND(('Doc3'!H48*Serv.44h!$D$47)+('Doc3'!I48*Serv.22h!$D$47)+('Doc3'!J48*Serv.30h!$D$47)+('Doc3'!M48*Superv.44h!$D$44)+('Doc3'!N48*Líder.44h!$D$44)+('Doc3'!O48*Encarregado.44h!$D$44)+('Doc3'!P48*'Ag.Higienização.44h'!$D$47)+('Doc3'!Q48*'Limpador de Vidro.44h'!$D$47),2)</f>
        <v>0</v>
      </c>
      <c r="L48" s="214">
        <f>ROUND(('Doc3'!H48*Serv.44h!$D$48)+('Doc3'!I48*Serv.22h!$D$48)+('Doc3'!J48*Serv.30h!$D$48)+('Doc3'!M48*Superv.44h!$D$45)+('Doc3'!N48*Líder.44h!$D$45)+('Doc3'!O48*Encarregado.44h!$D$45)+('Doc3'!P48*'Ag.Higienização.44h'!$D$48)+('Doc3'!Q48*'Limpador de Vidro.44h'!$D$48),2)</f>
        <v>0</v>
      </c>
      <c r="M48" s="214">
        <f>ROUND(('Doc3'!H48*Serv.44h!$D$49)+('Doc3'!I48*Serv.22h!$D$49)+('Doc3'!J48*Serv.30h!$D$49)+('Doc3'!M48*Superv.44h!$D$46)+('Doc3'!N48*Líder.44h!$D$46)+('Doc3'!O48*Encarregado.44h!$D$46)+('Doc3'!P48*'Ag.Higienização.44h'!$D$49)+('Doc3'!Q48*'Limpador de Vidro.44h'!$D$49),2)</f>
        <v>0</v>
      </c>
      <c r="N48" s="214">
        <f>ROUND(('Doc3'!H48*Serv.44h!$D$50)+('Doc3'!I48*Serv.22h!$D$50)+('Doc3'!J48*Serv.30h!$D$50)+('Doc3'!M48*Superv.44h!$D$47)+('Doc3'!N48*Líder.44h!$D$47)+('Doc3'!O48*Encarregado.44h!$D$47)+('Doc3'!P48*'Ag.Higienização.44h'!$D$50)+('Doc3'!Q48*'Limpador de Vidro.44h'!$D$50),2)</f>
        <v>0</v>
      </c>
      <c r="O48" s="214">
        <f>ROUND(('Doc3'!H48*Serv.44h!$D$51)+('Doc3'!I48*Serv.22h!$D$51)+('Doc3'!J48*Serv.30h!$D$51)+('Doc3'!M48*Superv.44h!$D$48)+('Doc3'!N48*Líder.44h!$D$48)+('Doc3'!O48*Encarregado.44h!$D$48)+('Doc3'!P48*'Ag.Higienização.44h'!$D$51)+('Doc3'!Q48*'Limpador de Vidro.44h'!$D$51),2)</f>
        <v>0</v>
      </c>
      <c r="P48" s="241">
        <f>ROUND(IF(G48&lt;220,Jardin.!$D$73*'Doc3'!U48,IF(G48&gt;=220,Jardin.!$D$66*G48/220)),2)</f>
        <v>0</v>
      </c>
      <c r="Q48" s="214">
        <f>ROUND(IF(G48&lt;220,Jardin.!$D$74*'Doc3'!U48,IF(G48&gt;=220,Jardin.!$D$67*G48/220)),2)</f>
        <v>0</v>
      </c>
      <c r="R48" s="214">
        <f>ROUND(IF(G48&lt;220,Jardin.!$D$75*'Doc3'!U48,IF(G48&gt;=220,Jardin.!$D$68*G48/220)),2)</f>
        <v>0</v>
      </c>
      <c r="S48" s="214">
        <f>ROUND(IF(G48&lt;220,Jardin.!$D$76*'Doc3'!U48,IF(G48&gt;=220,Jardin.!$D$69*G48/220)),2)</f>
        <v>0</v>
      </c>
      <c r="T48" s="214">
        <f>ROUND(IF(G48&lt;220,Jardin.!$D$77*'Doc3'!U48,IF(G48&gt;=220,Jardin.!$D$70*G48/220)),2)</f>
        <v>0</v>
      </c>
      <c r="U48" s="214">
        <f>ROUND(IF(G48&lt;220,Jardin.!$D$78*'Doc3'!U48,IF(G48&gt;=220,Jardin.!$D$71*G48/220)),2)</f>
        <v>0</v>
      </c>
      <c r="V48" s="244">
        <f t="shared" si="0"/>
        <v>0</v>
      </c>
      <c r="W48" s="244">
        <f t="shared" si="1"/>
        <v>0</v>
      </c>
    </row>
    <row r="49" spans="1:23" ht="20">
      <c r="A49" s="196">
        <f>'Doc1'!A49</f>
        <v>3937</v>
      </c>
      <c r="B49" s="197">
        <f>'Doc1'!B49</f>
        <v>0</v>
      </c>
      <c r="C49" s="97" t="str">
        <f>'Doc1'!C49</f>
        <v>AGENCIA VAREJO</v>
      </c>
      <c r="D49" s="95" t="str">
        <f>'Doc1'!D49</f>
        <v>SONORA</v>
      </c>
      <c r="E49" s="88" t="str">
        <f>'Doc1'!F49</f>
        <v>Limpeza</v>
      </c>
      <c r="F49" s="89">
        <f>'Doc1'!I49</f>
        <v>0</v>
      </c>
      <c r="G49" s="89">
        <f>'Doc1'!K49</f>
        <v>0</v>
      </c>
      <c r="H49" s="214">
        <f>'Doc3'!V49</f>
        <v>0</v>
      </c>
      <c r="I49" s="214">
        <f>'Doc3'!W49</f>
        <v>0</v>
      </c>
      <c r="J49" s="241">
        <f>ROUND(('Doc3'!H49*Serv.44h!$D$46)+('Doc3'!I49*Serv.22h!$D$46)+('Doc3'!J49*Serv.30h!$D$46)+('Doc3'!M49*Superv.44h!$D$43)+('Doc3'!N49*Líder.44h!$D$43)+('Doc3'!O49*Encarregado.44h!$D$43)+('Doc3'!P49*'Ag.Higienização.44h'!$D$46)+('Doc3'!Q49*'Limpador de Vidro.44h'!$D$46),2)</f>
        <v>0</v>
      </c>
      <c r="K49" s="214">
        <f>ROUND(('Doc3'!H49*Serv.44h!$D$47)+('Doc3'!I49*Serv.22h!$D$47)+('Doc3'!J49*Serv.30h!$D$47)+('Doc3'!M49*Superv.44h!$D$44)+('Doc3'!N49*Líder.44h!$D$44)+('Doc3'!O49*Encarregado.44h!$D$44)+('Doc3'!P49*'Ag.Higienização.44h'!$D$47)+('Doc3'!Q49*'Limpador de Vidro.44h'!$D$47),2)</f>
        <v>0</v>
      </c>
      <c r="L49" s="214">
        <f>ROUND(('Doc3'!H49*Serv.44h!$D$48)+('Doc3'!I49*Serv.22h!$D$48)+('Doc3'!J49*Serv.30h!$D$48)+('Doc3'!M49*Superv.44h!$D$45)+('Doc3'!N49*Líder.44h!$D$45)+('Doc3'!O49*Encarregado.44h!$D$45)+('Doc3'!P49*'Ag.Higienização.44h'!$D$48)+('Doc3'!Q49*'Limpador de Vidro.44h'!$D$48),2)</f>
        <v>0</v>
      </c>
      <c r="M49" s="214">
        <f>ROUND(('Doc3'!H49*Serv.44h!$D$49)+('Doc3'!I49*Serv.22h!$D$49)+('Doc3'!J49*Serv.30h!$D$49)+('Doc3'!M49*Superv.44h!$D$46)+('Doc3'!N49*Líder.44h!$D$46)+('Doc3'!O49*Encarregado.44h!$D$46)+('Doc3'!P49*'Ag.Higienização.44h'!$D$49)+('Doc3'!Q49*'Limpador de Vidro.44h'!$D$49),2)</f>
        <v>0</v>
      </c>
      <c r="N49" s="214">
        <f>ROUND(('Doc3'!H49*Serv.44h!$D$50)+('Doc3'!I49*Serv.22h!$D$50)+('Doc3'!J49*Serv.30h!$D$50)+('Doc3'!M49*Superv.44h!$D$47)+('Doc3'!N49*Líder.44h!$D$47)+('Doc3'!O49*Encarregado.44h!$D$47)+('Doc3'!P49*'Ag.Higienização.44h'!$D$50)+('Doc3'!Q49*'Limpador de Vidro.44h'!$D$50),2)</f>
        <v>0</v>
      </c>
      <c r="O49" s="214">
        <f>ROUND(('Doc3'!H49*Serv.44h!$D$51)+('Doc3'!I49*Serv.22h!$D$51)+('Doc3'!J49*Serv.30h!$D$51)+('Doc3'!M49*Superv.44h!$D$48)+('Doc3'!N49*Líder.44h!$D$48)+('Doc3'!O49*Encarregado.44h!$D$48)+('Doc3'!P49*'Ag.Higienização.44h'!$D$51)+('Doc3'!Q49*'Limpador de Vidro.44h'!$D$51),2)</f>
        <v>0</v>
      </c>
      <c r="P49" s="241">
        <f>ROUND(IF(G49&lt;220,Jardin.!$D$73*'Doc3'!U49,IF(G49&gt;=220,Jardin.!$D$66*G49/220)),2)</f>
        <v>0</v>
      </c>
      <c r="Q49" s="214">
        <f>ROUND(IF(G49&lt;220,Jardin.!$D$74*'Doc3'!U49,IF(G49&gt;=220,Jardin.!$D$67*G49/220)),2)</f>
        <v>0</v>
      </c>
      <c r="R49" s="214">
        <f>ROUND(IF(G49&lt;220,Jardin.!$D$75*'Doc3'!U49,IF(G49&gt;=220,Jardin.!$D$68*G49/220)),2)</f>
        <v>0</v>
      </c>
      <c r="S49" s="214">
        <f>ROUND(IF(G49&lt;220,Jardin.!$D$76*'Doc3'!U49,IF(G49&gt;=220,Jardin.!$D$69*G49/220)),2)</f>
        <v>0</v>
      </c>
      <c r="T49" s="214">
        <f>ROUND(IF(G49&lt;220,Jardin.!$D$77*'Doc3'!U49,IF(G49&gt;=220,Jardin.!$D$70*G49/220)),2)</f>
        <v>0</v>
      </c>
      <c r="U49" s="214">
        <f>ROUND(IF(G49&lt;220,Jardin.!$D$78*'Doc3'!U49,IF(G49&gt;=220,Jardin.!$D$71*G49/220)),2)</f>
        <v>0</v>
      </c>
      <c r="V49" s="244">
        <f t="shared" si="0"/>
        <v>0</v>
      </c>
      <c r="W49" s="244">
        <f t="shared" si="1"/>
        <v>0</v>
      </c>
    </row>
    <row r="50" spans="1:23" ht="20">
      <c r="A50" s="196">
        <f>'Doc1'!A50</f>
        <v>3938</v>
      </c>
      <c r="B50" s="197">
        <f>'Doc1'!B50</f>
        <v>0</v>
      </c>
      <c r="C50" s="97" t="str">
        <f>'Doc1'!C50</f>
        <v>LOJA BB</v>
      </c>
      <c r="D50" s="95" t="str">
        <f>'Doc1'!D50</f>
        <v>TACURU</v>
      </c>
      <c r="E50" s="88" t="str">
        <f>'Doc1'!F50</f>
        <v>Limpeza e Jardinagem</v>
      </c>
      <c r="F50" s="89">
        <f>'Doc1'!I50</f>
        <v>0</v>
      </c>
      <c r="G50" s="89">
        <f>'Doc1'!K50</f>
        <v>0</v>
      </c>
      <c r="H50" s="214">
        <f>'Doc3'!V50</f>
        <v>0</v>
      </c>
      <c r="I50" s="214">
        <f>'Doc3'!W50</f>
        <v>0</v>
      </c>
      <c r="J50" s="241">
        <f>ROUND(('Doc3'!H50*Serv.44h!$D$46)+('Doc3'!I50*Serv.22h!$D$46)+('Doc3'!J50*Serv.30h!$D$46)+('Doc3'!M50*Superv.44h!$D$43)+('Doc3'!N50*Líder.44h!$D$43)+('Doc3'!O50*Encarregado.44h!$D$43)+('Doc3'!P50*'Ag.Higienização.44h'!$D$46)+('Doc3'!Q50*'Limpador de Vidro.44h'!$D$46),2)</f>
        <v>0</v>
      </c>
      <c r="K50" s="214">
        <f>ROUND(('Doc3'!H50*Serv.44h!$D$47)+('Doc3'!I50*Serv.22h!$D$47)+('Doc3'!J50*Serv.30h!$D$47)+('Doc3'!M50*Superv.44h!$D$44)+('Doc3'!N50*Líder.44h!$D$44)+('Doc3'!O50*Encarregado.44h!$D$44)+('Doc3'!P50*'Ag.Higienização.44h'!$D$47)+('Doc3'!Q50*'Limpador de Vidro.44h'!$D$47),2)</f>
        <v>0</v>
      </c>
      <c r="L50" s="214">
        <f>ROUND(('Doc3'!H50*Serv.44h!$D$48)+('Doc3'!I50*Serv.22h!$D$48)+('Doc3'!J50*Serv.30h!$D$48)+('Doc3'!M50*Superv.44h!$D$45)+('Doc3'!N50*Líder.44h!$D$45)+('Doc3'!O50*Encarregado.44h!$D$45)+('Doc3'!P50*'Ag.Higienização.44h'!$D$48)+('Doc3'!Q50*'Limpador de Vidro.44h'!$D$48),2)</f>
        <v>0</v>
      </c>
      <c r="M50" s="214">
        <f>ROUND(('Doc3'!H50*Serv.44h!$D$49)+('Doc3'!I50*Serv.22h!$D$49)+('Doc3'!J50*Serv.30h!$D$49)+('Doc3'!M50*Superv.44h!$D$46)+('Doc3'!N50*Líder.44h!$D$46)+('Doc3'!O50*Encarregado.44h!$D$46)+('Doc3'!P50*'Ag.Higienização.44h'!$D$49)+('Doc3'!Q50*'Limpador de Vidro.44h'!$D$49),2)</f>
        <v>0</v>
      </c>
      <c r="N50" s="214">
        <f>ROUND(('Doc3'!H50*Serv.44h!$D$50)+('Doc3'!I50*Serv.22h!$D$50)+('Doc3'!J50*Serv.30h!$D$50)+('Doc3'!M50*Superv.44h!$D$47)+('Doc3'!N50*Líder.44h!$D$47)+('Doc3'!O50*Encarregado.44h!$D$47)+('Doc3'!P50*'Ag.Higienização.44h'!$D$50)+('Doc3'!Q50*'Limpador de Vidro.44h'!$D$50),2)</f>
        <v>0</v>
      </c>
      <c r="O50" s="214">
        <f>ROUND(('Doc3'!H50*Serv.44h!$D$51)+('Doc3'!I50*Serv.22h!$D$51)+('Doc3'!J50*Serv.30h!$D$51)+('Doc3'!M50*Superv.44h!$D$48)+('Doc3'!N50*Líder.44h!$D$48)+('Doc3'!O50*Encarregado.44h!$D$48)+('Doc3'!P50*'Ag.Higienização.44h'!$D$51)+('Doc3'!Q50*'Limpador de Vidro.44h'!$D$51),2)</f>
        <v>0</v>
      </c>
      <c r="P50" s="241">
        <f>ROUND(IF(G50&lt;220,Jardin.!$D$73*'Doc3'!U50,IF(G50&gt;=220,Jardin.!$D$66*G50/220)),2)</f>
        <v>0</v>
      </c>
      <c r="Q50" s="214">
        <f>ROUND(IF(G50&lt;220,Jardin.!$D$74*'Doc3'!U50,IF(G50&gt;=220,Jardin.!$D$67*G50/220)),2)</f>
        <v>0</v>
      </c>
      <c r="R50" s="214">
        <f>ROUND(IF(G50&lt;220,Jardin.!$D$75*'Doc3'!U50,IF(G50&gt;=220,Jardin.!$D$68*G50/220)),2)</f>
        <v>0</v>
      </c>
      <c r="S50" s="214">
        <f>ROUND(IF(G50&lt;220,Jardin.!$D$76*'Doc3'!U50,IF(G50&gt;=220,Jardin.!$D$69*G50/220)),2)</f>
        <v>0</v>
      </c>
      <c r="T50" s="214">
        <f>ROUND(IF(G50&lt;220,Jardin.!$D$77*'Doc3'!U50,IF(G50&gt;=220,Jardin.!$D$70*G50/220)),2)</f>
        <v>0</v>
      </c>
      <c r="U50" s="214">
        <f>ROUND(IF(G50&lt;220,Jardin.!$D$78*'Doc3'!U50,IF(G50&gt;=220,Jardin.!$D$71*G50/220)),2)</f>
        <v>0</v>
      </c>
      <c r="V50" s="244">
        <f t="shared" si="0"/>
        <v>0</v>
      </c>
      <c r="W50" s="244">
        <f t="shared" si="1"/>
        <v>0</v>
      </c>
    </row>
    <row r="51" spans="1:23" ht="20">
      <c r="A51" s="196">
        <f>'Doc1'!A51</f>
        <v>3950</v>
      </c>
      <c r="B51" s="197">
        <f>'Doc1'!B51</f>
        <v>0</v>
      </c>
      <c r="C51" s="97" t="str">
        <f>'Doc1'!C51</f>
        <v>AGENCIA VAREJO</v>
      </c>
      <c r="D51" s="95" t="str">
        <f>'Doc1'!D51</f>
        <v>NOVA ALVORADA DO SUL</v>
      </c>
      <c r="E51" s="88" t="str">
        <f>'Doc1'!F51</f>
        <v>Limpeza e Jardinagem</v>
      </c>
      <c r="F51" s="89">
        <f>'Doc1'!I51</f>
        <v>0</v>
      </c>
      <c r="G51" s="89">
        <f>'Doc1'!K51</f>
        <v>0</v>
      </c>
      <c r="H51" s="214">
        <f>'Doc3'!V51</f>
        <v>0</v>
      </c>
      <c r="I51" s="214">
        <f>'Doc3'!W51</f>
        <v>0</v>
      </c>
      <c r="J51" s="241">
        <f>ROUND(('Doc3'!H51*Serv.44h!$D$46)+('Doc3'!I51*Serv.22h!$D$46)+('Doc3'!J51*Serv.30h!$D$46)+('Doc3'!M51*Superv.44h!$D$43)+('Doc3'!N51*Líder.44h!$D$43)+('Doc3'!O51*Encarregado.44h!$D$43)+('Doc3'!P51*'Ag.Higienização.44h'!$D$46)+('Doc3'!Q51*'Limpador de Vidro.44h'!$D$46),2)</f>
        <v>0</v>
      </c>
      <c r="K51" s="214">
        <f>ROUND(('Doc3'!H51*Serv.44h!$D$47)+('Doc3'!I51*Serv.22h!$D$47)+('Doc3'!J51*Serv.30h!$D$47)+('Doc3'!M51*Superv.44h!$D$44)+('Doc3'!N51*Líder.44h!$D$44)+('Doc3'!O51*Encarregado.44h!$D$44)+('Doc3'!P51*'Ag.Higienização.44h'!$D$47)+('Doc3'!Q51*'Limpador de Vidro.44h'!$D$47),2)</f>
        <v>0</v>
      </c>
      <c r="L51" s="214">
        <f>ROUND(('Doc3'!H51*Serv.44h!$D$48)+('Doc3'!I51*Serv.22h!$D$48)+('Doc3'!J51*Serv.30h!$D$48)+('Doc3'!M51*Superv.44h!$D$45)+('Doc3'!N51*Líder.44h!$D$45)+('Doc3'!O51*Encarregado.44h!$D$45)+('Doc3'!P51*'Ag.Higienização.44h'!$D$48)+('Doc3'!Q51*'Limpador de Vidro.44h'!$D$48),2)</f>
        <v>0</v>
      </c>
      <c r="M51" s="214">
        <f>ROUND(('Doc3'!H51*Serv.44h!$D$49)+('Doc3'!I51*Serv.22h!$D$49)+('Doc3'!J51*Serv.30h!$D$49)+('Doc3'!M51*Superv.44h!$D$46)+('Doc3'!N51*Líder.44h!$D$46)+('Doc3'!O51*Encarregado.44h!$D$46)+('Doc3'!P51*'Ag.Higienização.44h'!$D$49)+('Doc3'!Q51*'Limpador de Vidro.44h'!$D$49),2)</f>
        <v>0</v>
      </c>
      <c r="N51" s="214">
        <f>ROUND(('Doc3'!H51*Serv.44h!$D$50)+('Doc3'!I51*Serv.22h!$D$50)+('Doc3'!J51*Serv.30h!$D$50)+('Doc3'!M51*Superv.44h!$D$47)+('Doc3'!N51*Líder.44h!$D$47)+('Doc3'!O51*Encarregado.44h!$D$47)+('Doc3'!P51*'Ag.Higienização.44h'!$D$50)+('Doc3'!Q51*'Limpador de Vidro.44h'!$D$50),2)</f>
        <v>0</v>
      </c>
      <c r="O51" s="214">
        <f>ROUND(('Doc3'!H51*Serv.44h!$D$51)+('Doc3'!I51*Serv.22h!$D$51)+('Doc3'!J51*Serv.30h!$D$51)+('Doc3'!M51*Superv.44h!$D$48)+('Doc3'!N51*Líder.44h!$D$48)+('Doc3'!O51*Encarregado.44h!$D$48)+('Doc3'!P51*'Ag.Higienização.44h'!$D$51)+('Doc3'!Q51*'Limpador de Vidro.44h'!$D$51),2)</f>
        <v>0</v>
      </c>
      <c r="P51" s="241">
        <f>ROUND(IF(G51&lt;220,Jardin.!$D$73*'Doc3'!U51,IF(G51&gt;=220,Jardin.!$D$66*G51/220)),2)</f>
        <v>0</v>
      </c>
      <c r="Q51" s="214">
        <f>ROUND(IF(G51&lt;220,Jardin.!$D$74*'Doc3'!U51,IF(G51&gt;=220,Jardin.!$D$67*G51/220)),2)</f>
        <v>0</v>
      </c>
      <c r="R51" s="214">
        <f>ROUND(IF(G51&lt;220,Jardin.!$D$75*'Doc3'!U51,IF(G51&gt;=220,Jardin.!$D$68*G51/220)),2)</f>
        <v>0</v>
      </c>
      <c r="S51" s="214">
        <f>ROUND(IF(G51&lt;220,Jardin.!$D$76*'Doc3'!U51,IF(G51&gt;=220,Jardin.!$D$69*G51/220)),2)</f>
        <v>0</v>
      </c>
      <c r="T51" s="214">
        <f>ROUND(IF(G51&lt;220,Jardin.!$D$77*'Doc3'!U51,IF(G51&gt;=220,Jardin.!$D$70*G51/220)),2)</f>
        <v>0</v>
      </c>
      <c r="U51" s="214">
        <f>ROUND(IF(G51&lt;220,Jardin.!$D$78*'Doc3'!U51,IF(G51&gt;=220,Jardin.!$D$71*G51/220)),2)</f>
        <v>0</v>
      </c>
      <c r="V51" s="244">
        <f t="shared" si="0"/>
        <v>0</v>
      </c>
      <c r="W51" s="244">
        <f t="shared" si="1"/>
        <v>0</v>
      </c>
    </row>
    <row r="52" spans="1:23" ht="20">
      <c r="A52" s="196">
        <f>'Doc1'!A52</f>
        <v>4088</v>
      </c>
      <c r="B52" s="197">
        <f>'Doc1'!B52</f>
        <v>0</v>
      </c>
      <c r="C52" s="97" t="str">
        <f>'Doc1'!C52</f>
        <v>LOJA BB</v>
      </c>
      <c r="D52" s="95" t="str">
        <f>'Doc1'!D52</f>
        <v>SANTA RITA DO PARDO</v>
      </c>
      <c r="E52" s="88" t="str">
        <f>'Doc1'!F52</f>
        <v>Limpeza</v>
      </c>
      <c r="F52" s="89">
        <f>'Doc1'!I52</f>
        <v>0</v>
      </c>
      <c r="G52" s="89">
        <f>'Doc1'!K52</f>
        <v>0</v>
      </c>
      <c r="H52" s="214">
        <f>'Doc3'!V52</f>
        <v>0</v>
      </c>
      <c r="I52" s="214">
        <f>'Doc3'!W52</f>
        <v>0</v>
      </c>
      <c r="J52" s="241">
        <f>ROUND(('Doc3'!H52*Serv.44h!$D$46)+('Doc3'!I52*Serv.22h!$D$46)+('Doc3'!J52*Serv.30h!$D$46)+('Doc3'!M52*Superv.44h!$D$43)+('Doc3'!N52*Líder.44h!$D$43)+('Doc3'!O52*Encarregado.44h!$D$43)+('Doc3'!P52*'Ag.Higienização.44h'!$D$46)+('Doc3'!Q52*'Limpador de Vidro.44h'!$D$46),2)</f>
        <v>0</v>
      </c>
      <c r="K52" s="214">
        <f>ROUND(('Doc3'!H52*Serv.44h!$D$47)+('Doc3'!I52*Serv.22h!$D$47)+('Doc3'!J52*Serv.30h!$D$47)+('Doc3'!M52*Superv.44h!$D$44)+('Doc3'!N52*Líder.44h!$D$44)+('Doc3'!O52*Encarregado.44h!$D$44)+('Doc3'!P52*'Ag.Higienização.44h'!$D$47)+('Doc3'!Q52*'Limpador de Vidro.44h'!$D$47),2)</f>
        <v>0</v>
      </c>
      <c r="L52" s="214">
        <f>ROUND(('Doc3'!H52*Serv.44h!$D$48)+('Doc3'!I52*Serv.22h!$D$48)+('Doc3'!J52*Serv.30h!$D$48)+('Doc3'!M52*Superv.44h!$D$45)+('Doc3'!N52*Líder.44h!$D$45)+('Doc3'!O52*Encarregado.44h!$D$45)+('Doc3'!P52*'Ag.Higienização.44h'!$D$48)+('Doc3'!Q52*'Limpador de Vidro.44h'!$D$48),2)</f>
        <v>0</v>
      </c>
      <c r="M52" s="214">
        <f>ROUND(('Doc3'!H52*Serv.44h!$D$49)+('Doc3'!I52*Serv.22h!$D$49)+('Doc3'!J52*Serv.30h!$D$49)+('Doc3'!M52*Superv.44h!$D$46)+('Doc3'!N52*Líder.44h!$D$46)+('Doc3'!O52*Encarregado.44h!$D$46)+('Doc3'!P52*'Ag.Higienização.44h'!$D$49)+('Doc3'!Q52*'Limpador de Vidro.44h'!$D$49),2)</f>
        <v>0</v>
      </c>
      <c r="N52" s="214">
        <f>ROUND(('Doc3'!H52*Serv.44h!$D$50)+('Doc3'!I52*Serv.22h!$D$50)+('Doc3'!J52*Serv.30h!$D$50)+('Doc3'!M52*Superv.44h!$D$47)+('Doc3'!N52*Líder.44h!$D$47)+('Doc3'!O52*Encarregado.44h!$D$47)+('Doc3'!P52*'Ag.Higienização.44h'!$D$50)+('Doc3'!Q52*'Limpador de Vidro.44h'!$D$50),2)</f>
        <v>0</v>
      </c>
      <c r="O52" s="214">
        <f>ROUND(('Doc3'!H52*Serv.44h!$D$51)+('Doc3'!I52*Serv.22h!$D$51)+('Doc3'!J52*Serv.30h!$D$51)+('Doc3'!M52*Superv.44h!$D$48)+('Doc3'!N52*Líder.44h!$D$48)+('Doc3'!O52*Encarregado.44h!$D$48)+('Doc3'!P52*'Ag.Higienização.44h'!$D$51)+('Doc3'!Q52*'Limpador de Vidro.44h'!$D$51),2)</f>
        <v>0</v>
      </c>
      <c r="P52" s="241">
        <f>ROUND(IF(G52&lt;220,Jardin.!$D$73*'Doc3'!U52,IF(G52&gt;=220,Jardin.!$D$66*G52/220)),2)</f>
        <v>0</v>
      </c>
      <c r="Q52" s="214">
        <f>ROUND(IF(G52&lt;220,Jardin.!$D$74*'Doc3'!U52,IF(G52&gt;=220,Jardin.!$D$67*G52/220)),2)</f>
        <v>0</v>
      </c>
      <c r="R52" s="214">
        <f>ROUND(IF(G52&lt;220,Jardin.!$D$75*'Doc3'!U52,IF(G52&gt;=220,Jardin.!$D$68*G52/220)),2)</f>
        <v>0</v>
      </c>
      <c r="S52" s="214">
        <f>ROUND(IF(G52&lt;220,Jardin.!$D$76*'Doc3'!U52,IF(G52&gt;=220,Jardin.!$D$69*G52/220)),2)</f>
        <v>0</v>
      </c>
      <c r="T52" s="214">
        <f>ROUND(IF(G52&lt;220,Jardin.!$D$77*'Doc3'!U52,IF(G52&gt;=220,Jardin.!$D$70*G52/220)),2)</f>
        <v>0</v>
      </c>
      <c r="U52" s="214">
        <f>ROUND(IF(G52&lt;220,Jardin.!$D$78*'Doc3'!U52,IF(G52&gt;=220,Jardin.!$D$71*G52/220)),2)</f>
        <v>0</v>
      </c>
      <c r="V52" s="244">
        <f t="shared" si="0"/>
        <v>0</v>
      </c>
      <c r="W52" s="244">
        <f t="shared" si="1"/>
        <v>0</v>
      </c>
    </row>
    <row r="53" spans="1:23">
      <c r="A53" s="196">
        <f>'Doc1'!A53</f>
        <v>4089</v>
      </c>
      <c r="B53" s="197">
        <f>'Doc1'!B53</f>
        <v>0</v>
      </c>
      <c r="C53" s="97" t="str">
        <f>'Doc1'!C53</f>
        <v>LOJA BB</v>
      </c>
      <c r="D53" s="95" t="str">
        <f>'Doc1'!D53</f>
        <v>SELVIRIA</v>
      </c>
      <c r="E53" s="88" t="str">
        <f>'Doc1'!F53</f>
        <v>Limpeza</v>
      </c>
      <c r="F53" s="89">
        <f>'Doc1'!I53</f>
        <v>0</v>
      </c>
      <c r="G53" s="89">
        <f>'Doc1'!K53</f>
        <v>0</v>
      </c>
      <c r="H53" s="214">
        <f>'Doc3'!V53</f>
        <v>0</v>
      </c>
      <c r="I53" s="214">
        <f>'Doc3'!W53</f>
        <v>0</v>
      </c>
      <c r="J53" s="241">
        <f>ROUND(('Doc3'!H53*Serv.44h!$D$46)+('Doc3'!I53*Serv.22h!$D$46)+('Doc3'!J53*Serv.30h!$D$46)+('Doc3'!M53*Superv.44h!$D$43)+('Doc3'!N53*Líder.44h!$D$43)+('Doc3'!O53*Encarregado.44h!$D$43)+('Doc3'!P53*'Ag.Higienização.44h'!$D$46)+('Doc3'!Q53*'Limpador de Vidro.44h'!$D$46),2)</f>
        <v>0</v>
      </c>
      <c r="K53" s="214">
        <f>ROUND(('Doc3'!H53*Serv.44h!$D$47)+('Doc3'!I53*Serv.22h!$D$47)+('Doc3'!J53*Serv.30h!$D$47)+('Doc3'!M53*Superv.44h!$D$44)+('Doc3'!N53*Líder.44h!$D$44)+('Doc3'!O53*Encarregado.44h!$D$44)+('Doc3'!P53*'Ag.Higienização.44h'!$D$47)+('Doc3'!Q53*'Limpador de Vidro.44h'!$D$47),2)</f>
        <v>0</v>
      </c>
      <c r="L53" s="214">
        <f>ROUND(('Doc3'!H53*Serv.44h!$D$48)+('Doc3'!I53*Serv.22h!$D$48)+('Doc3'!J53*Serv.30h!$D$48)+('Doc3'!M53*Superv.44h!$D$45)+('Doc3'!N53*Líder.44h!$D$45)+('Doc3'!O53*Encarregado.44h!$D$45)+('Doc3'!P53*'Ag.Higienização.44h'!$D$48)+('Doc3'!Q53*'Limpador de Vidro.44h'!$D$48),2)</f>
        <v>0</v>
      </c>
      <c r="M53" s="214">
        <f>ROUND(('Doc3'!H53*Serv.44h!$D$49)+('Doc3'!I53*Serv.22h!$D$49)+('Doc3'!J53*Serv.30h!$D$49)+('Doc3'!M53*Superv.44h!$D$46)+('Doc3'!N53*Líder.44h!$D$46)+('Doc3'!O53*Encarregado.44h!$D$46)+('Doc3'!P53*'Ag.Higienização.44h'!$D$49)+('Doc3'!Q53*'Limpador de Vidro.44h'!$D$49),2)</f>
        <v>0</v>
      </c>
      <c r="N53" s="214">
        <f>ROUND(('Doc3'!H53*Serv.44h!$D$50)+('Doc3'!I53*Serv.22h!$D$50)+('Doc3'!J53*Serv.30h!$D$50)+('Doc3'!M53*Superv.44h!$D$47)+('Doc3'!N53*Líder.44h!$D$47)+('Doc3'!O53*Encarregado.44h!$D$47)+('Doc3'!P53*'Ag.Higienização.44h'!$D$50)+('Doc3'!Q53*'Limpador de Vidro.44h'!$D$50),2)</f>
        <v>0</v>
      </c>
      <c r="O53" s="214">
        <f>ROUND(('Doc3'!H53*Serv.44h!$D$51)+('Doc3'!I53*Serv.22h!$D$51)+('Doc3'!J53*Serv.30h!$D$51)+('Doc3'!M53*Superv.44h!$D$48)+('Doc3'!N53*Líder.44h!$D$48)+('Doc3'!O53*Encarregado.44h!$D$48)+('Doc3'!P53*'Ag.Higienização.44h'!$D$51)+('Doc3'!Q53*'Limpador de Vidro.44h'!$D$51),2)</f>
        <v>0</v>
      </c>
      <c r="P53" s="241">
        <f>ROUND(IF(G53&lt;220,Jardin.!$D$73*'Doc3'!U53,IF(G53&gt;=220,Jardin.!$D$66*G53/220)),2)</f>
        <v>0</v>
      </c>
      <c r="Q53" s="214">
        <f>ROUND(IF(G53&lt;220,Jardin.!$D$74*'Doc3'!U53,IF(G53&gt;=220,Jardin.!$D$67*G53/220)),2)</f>
        <v>0</v>
      </c>
      <c r="R53" s="214">
        <f>ROUND(IF(G53&lt;220,Jardin.!$D$75*'Doc3'!U53,IF(G53&gt;=220,Jardin.!$D$68*G53/220)),2)</f>
        <v>0</v>
      </c>
      <c r="S53" s="214">
        <f>ROUND(IF(G53&lt;220,Jardin.!$D$76*'Doc3'!U53,IF(G53&gt;=220,Jardin.!$D$69*G53/220)),2)</f>
        <v>0</v>
      </c>
      <c r="T53" s="214">
        <f>ROUND(IF(G53&lt;220,Jardin.!$D$77*'Doc3'!U53,IF(G53&gt;=220,Jardin.!$D$70*G53/220)),2)</f>
        <v>0</v>
      </c>
      <c r="U53" s="214">
        <f>ROUND(IF(G53&lt;220,Jardin.!$D$78*'Doc3'!U53,IF(G53&gt;=220,Jardin.!$D$71*G53/220)),2)</f>
        <v>0</v>
      </c>
      <c r="V53" s="244">
        <f t="shared" si="0"/>
        <v>0</v>
      </c>
      <c r="W53" s="244">
        <f t="shared" si="1"/>
        <v>0</v>
      </c>
    </row>
    <row r="54" spans="1:23" ht="20">
      <c r="A54" s="196">
        <f>'Doc1'!A54</f>
        <v>4211</v>
      </c>
      <c r="B54" s="197">
        <f>'Doc1'!B54</f>
        <v>0</v>
      </c>
      <c r="C54" s="97" t="str">
        <f>'Doc1'!C54</f>
        <v>AGENCIA EMPRESA</v>
      </c>
      <c r="D54" s="95" t="str">
        <f>'Doc1'!D54</f>
        <v>EMPRESA CAMPO GRANGE</v>
      </c>
      <c r="E54" s="88" t="str">
        <f>'Doc1'!F54</f>
        <v>Limpeza e Jardinagem</v>
      </c>
      <c r="F54" s="89">
        <f>'Doc1'!I54</f>
        <v>0</v>
      </c>
      <c r="G54" s="89">
        <f>'Doc1'!K54</f>
        <v>0</v>
      </c>
      <c r="H54" s="214">
        <f>'Doc3'!V54</f>
        <v>0</v>
      </c>
      <c r="I54" s="214">
        <f>'Doc3'!W54</f>
        <v>0</v>
      </c>
      <c r="J54" s="241">
        <f>ROUND(('Doc3'!H54*Serv.44h!$D$46)+('Doc3'!I54*Serv.22h!$D$46)+('Doc3'!J54*Serv.30h!$D$46)+('Doc3'!M54*Superv.44h!$D$43)+('Doc3'!N54*Líder.44h!$D$43)+('Doc3'!O54*Encarregado.44h!$D$43)+('Doc3'!P54*'Ag.Higienização.44h'!$D$46)+('Doc3'!Q54*'Limpador de Vidro.44h'!$D$46),2)</f>
        <v>0</v>
      </c>
      <c r="K54" s="214">
        <f>ROUND(('Doc3'!H54*Serv.44h!$D$47)+('Doc3'!I54*Serv.22h!$D$47)+('Doc3'!J54*Serv.30h!$D$47)+('Doc3'!M54*Superv.44h!$D$44)+('Doc3'!N54*Líder.44h!$D$44)+('Doc3'!O54*Encarregado.44h!$D$44)+('Doc3'!P54*'Ag.Higienização.44h'!$D$47)+('Doc3'!Q54*'Limpador de Vidro.44h'!$D$47),2)</f>
        <v>0</v>
      </c>
      <c r="L54" s="214">
        <f>ROUND(('Doc3'!H54*Serv.44h!$D$48)+('Doc3'!I54*Serv.22h!$D$48)+('Doc3'!J54*Serv.30h!$D$48)+('Doc3'!M54*Superv.44h!$D$45)+('Doc3'!N54*Líder.44h!$D$45)+('Doc3'!O54*Encarregado.44h!$D$45)+('Doc3'!P54*'Ag.Higienização.44h'!$D$48)+('Doc3'!Q54*'Limpador de Vidro.44h'!$D$48),2)</f>
        <v>0</v>
      </c>
      <c r="M54" s="214">
        <f>ROUND(('Doc3'!H54*Serv.44h!$D$49)+('Doc3'!I54*Serv.22h!$D$49)+('Doc3'!J54*Serv.30h!$D$49)+('Doc3'!M54*Superv.44h!$D$46)+('Doc3'!N54*Líder.44h!$D$46)+('Doc3'!O54*Encarregado.44h!$D$46)+('Doc3'!P54*'Ag.Higienização.44h'!$D$49)+('Doc3'!Q54*'Limpador de Vidro.44h'!$D$49),2)</f>
        <v>0</v>
      </c>
      <c r="N54" s="214">
        <f>ROUND(('Doc3'!H54*Serv.44h!$D$50)+('Doc3'!I54*Serv.22h!$D$50)+('Doc3'!J54*Serv.30h!$D$50)+('Doc3'!M54*Superv.44h!$D$47)+('Doc3'!N54*Líder.44h!$D$47)+('Doc3'!O54*Encarregado.44h!$D$47)+('Doc3'!P54*'Ag.Higienização.44h'!$D$50)+('Doc3'!Q54*'Limpador de Vidro.44h'!$D$50),2)</f>
        <v>0</v>
      </c>
      <c r="O54" s="214">
        <f>ROUND(('Doc3'!H54*Serv.44h!$D$51)+('Doc3'!I54*Serv.22h!$D$51)+('Doc3'!J54*Serv.30h!$D$51)+('Doc3'!M54*Superv.44h!$D$48)+('Doc3'!N54*Líder.44h!$D$48)+('Doc3'!O54*Encarregado.44h!$D$48)+('Doc3'!P54*'Ag.Higienização.44h'!$D$51)+('Doc3'!Q54*'Limpador de Vidro.44h'!$D$51),2)</f>
        <v>0</v>
      </c>
      <c r="P54" s="241">
        <f>ROUND(IF(G54&lt;220,Jardin.!$D$73*'Doc3'!U54,IF(G54&gt;=220,Jardin.!$D$66*G54/220)),2)</f>
        <v>0</v>
      </c>
      <c r="Q54" s="214">
        <f>ROUND(IF(G54&lt;220,Jardin.!$D$74*'Doc3'!U54,IF(G54&gt;=220,Jardin.!$D$67*G54/220)),2)</f>
        <v>0</v>
      </c>
      <c r="R54" s="214">
        <f>ROUND(IF(G54&lt;220,Jardin.!$D$75*'Doc3'!U54,IF(G54&gt;=220,Jardin.!$D$68*G54/220)),2)</f>
        <v>0</v>
      </c>
      <c r="S54" s="214">
        <f>ROUND(IF(G54&lt;220,Jardin.!$D$76*'Doc3'!U54,IF(G54&gt;=220,Jardin.!$D$69*G54/220)),2)</f>
        <v>0</v>
      </c>
      <c r="T54" s="214">
        <f>ROUND(IF(G54&lt;220,Jardin.!$D$77*'Doc3'!U54,IF(G54&gt;=220,Jardin.!$D$70*G54/220)),2)</f>
        <v>0</v>
      </c>
      <c r="U54" s="214">
        <f>ROUND(IF(G54&lt;220,Jardin.!$D$78*'Doc3'!U54,IF(G54&gt;=220,Jardin.!$D$71*G54/220)),2)</f>
        <v>0</v>
      </c>
      <c r="V54" s="244">
        <f t="shared" si="0"/>
        <v>0</v>
      </c>
      <c r="W54" s="244">
        <f t="shared" si="1"/>
        <v>0</v>
      </c>
    </row>
    <row r="55" spans="1:23" ht="20">
      <c r="A55" s="196">
        <f>'Doc1'!A55</f>
        <v>4816</v>
      </c>
      <c r="B55" s="197">
        <f>'Doc1'!B55</f>
        <v>0</v>
      </c>
      <c r="C55" s="97" t="str">
        <f>'Doc1'!C55</f>
        <v>AGENCIA VAREJO</v>
      </c>
      <c r="D55" s="95" t="str">
        <f>'Doc1'!D55</f>
        <v>RIBAS DO RIO PARDO</v>
      </c>
      <c r="E55" s="88" t="str">
        <f>'Doc1'!F55</f>
        <v>Limpeza</v>
      </c>
      <c r="F55" s="89">
        <f>'Doc1'!I55</f>
        <v>0</v>
      </c>
      <c r="G55" s="89">
        <f>'Doc1'!K55</f>
        <v>0</v>
      </c>
      <c r="H55" s="214">
        <f>'Doc3'!V55</f>
        <v>0</v>
      </c>
      <c r="I55" s="214">
        <f>'Doc3'!W55</f>
        <v>0</v>
      </c>
      <c r="J55" s="241">
        <f>ROUND(('Doc3'!H55*Serv.44h!$D$46)+('Doc3'!I55*Serv.22h!$D$46)+('Doc3'!J55*Serv.30h!$D$46)+('Doc3'!M55*Superv.44h!$D$43)+('Doc3'!N55*Líder.44h!$D$43)+('Doc3'!O55*Encarregado.44h!$D$43)+('Doc3'!P55*'Ag.Higienização.44h'!$D$46)+('Doc3'!Q55*'Limpador de Vidro.44h'!$D$46),2)</f>
        <v>0</v>
      </c>
      <c r="K55" s="214">
        <f>ROUND(('Doc3'!H55*Serv.44h!$D$47)+('Doc3'!I55*Serv.22h!$D$47)+('Doc3'!J55*Serv.30h!$D$47)+('Doc3'!M55*Superv.44h!$D$44)+('Doc3'!N55*Líder.44h!$D$44)+('Doc3'!O55*Encarregado.44h!$D$44)+('Doc3'!P55*'Ag.Higienização.44h'!$D$47)+('Doc3'!Q55*'Limpador de Vidro.44h'!$D$47),2)</f>
        <v>0</v>
      </c>
      <c r="L55" s="214">
        <f>ROUND(('Doc3'!H55*Serv.44h!$D$48)+('Doc3'!I55*Serv.22h!$D$48)+('Doc3'!J55*Serv.30h!$D$48)+('Doc3'!M55*Superv.44h!$D$45)+('Doc3'!N55*Líder.44h!$D$45)+('Doc3'!O55*Encarregado.44h!$D$45)+('Doc3'!P55*'Ag.Higienização.44h'!$D$48)+('Doc3'!Q55*'Limpador de Vidro.44h'!$D$48),2)</f>
        <v>0</v>
      </c>
      <c r="M55" s="214">
        <f>ROUND(('Doc3'!H55*Serv.44h!$D$49)+('Doc3'!I55*Serv.22h!$D$49)+('Doc3'!J55*Serv.30h!$D$49)+('Doc3'!M55*Superv.44h!$D$46)+('Doc3'!N55*Líder.44h!$D$46)+('Doc3'!O55*Encarregado.44h!$D$46)+('Doc3'!P55*'Ag.Higienização.44h'!$D$49)+('Doc3'!Q55*'Limpador de Vidro.44h'!$D$49),2)</f>
        <v>0</v>
      </c>
      <c r="N55" s="214">
        <f>ROUND(('Doc3'!H55*Serv.44h!$D$50)+('Doc3'!I55*Serv.22h!$D$50)+('Doc3'!J55*Serv.30h!$D$50)+('Doc3'!M55*Superv.44h!$D$47)+('Doc3'!N55*Líder.44h!$D$47)+('Doc3'!O55*Encarregado.44h!$D$47)+('Doc3'!P55*'Ag.Higienização.44h'!$D$50)+('Doc3'!Q55*'Limpador de Vidro.44h'!$D$50),2)</f>
        <v>0</v>
      </c>
      <c r="O55" s="214">
        <f>ROUND(('Doc3'!H55*Serv.44h!$D$51)+('Doc3'!I55*Serv.22h!$D$51)+('Doc3'!J55*Serv.30h!$D$51)+('Doc3'!M55*Superv.44h!$D$48)+('Doc3'!N55*Líder.44h!$D$48)+('Doc3'!O55*Encarregado.44h!$D$48)+('Doc3'!P55*'Ag.Higienização.44h'!$D$51)+('Doc3'!Q55*'Limpador de Vidro.44h'!$D$51),2)</f>
        <v>0</v>
      </c>
      <c r="P55" s="241">
        <f>ROUND(IF(G55&lt;220,Jardin.!$D$73*'Doc3'!U55,IF(G55&gt;=220,Jardin.!$D$66*G55/220)),2)</f>
        <v>0</v>
      </c>
      <c r="Q55" s="214">
        <f>ROUND(IF(G55&lt;220,Jardin.!$D$74*'Doc3'!U55,IF(G55&gt;=220,Jardin.!$D$67*G55/220)),2)</f>
        <v>0</v>
      </c>
      <c r="R55" s="214">
        <f>ROUND(IF(G55&lt;220,Jardin.!$D$75*'Doc3'!U55,IF(G55&gt;=220,Jardin.!$D$68*G55/220)),2)</f>
        <v>0</v>
      </c>
      <c r="S55" s="214">
        <f>ROUND(IF(G55&lt;220,Jardin.!$D$76*'Doc3'!U55,IF(G55&gt;=220,Jardin.!$D$69*G55/220)),2)</f>
        <v>0</v>
      </c>
      <c r="T55" s="214">
        <f>ROUND(IF(G55&lt;220,Jardin.!$D$77*'Doc3'!U55,IF(G55&gt;=220,Jardin.!$D$70*G55/220)),2)</f>
        <v>0</v>
      </c>
      <c r="U55" s="214">
        <f>ROUND(IF(G55&lt;220,Jardin.!$D$78*'Doc3'!U55,IF(G55&gt;=220,Jardin.!$D$71*G55/220)),2)</f>
        <v>0</v>
      </c>
      <c r="V55" s="244">
        <f t="shared" si="0"/>
        <v>0</v>
      </c>
      <c r="W55" s="244">
        <f t="shared" si="1"/>
        <v>0</v>
      </c>
    </row>
    <row r="56" spans="1:23" ht="20">
      <c r="A56" s="196">
        <f>'Doc1'!A56</f>
        <v>4992</v>
      </c>
      <c r="B56" s="197">
        <f>'Doc1'!B56</f>
        <v>0</v>
      </c>
      <c r="C56" s="97" t="str">
        <f>'Doc1'!C56</f>
        <v>LOJA BB</v>
      </c>
      <c r="D56" s="95" t="str">
        <f>'Doc1'!D56</f>
        <v>TERENOS</v>
      </c>
      <c r="E56" s="88" t="str">
        <f>'Doc1'!F56</f>
        <v>Limpeza e Jardinagem</v>
      </c>
      <c r="F56" s="89">
        <f>'Doc1'!I56</f>
        <v>0</v>
      </c>
      <c r="G56" s="89">
        <f>'Doc1'!K56</f>
        <v>0</v>
      </c>
      <c r="H56" s="214">
        <f>'Doc3'!V56</f>
        <v>0</v>
      </c>
      <c r="I56" s="214">
        <f>'Doc3'!W56</f>
        <v>0</v>
      </c>
      <c r="J56" s="241">
        <f>ROUND(('Doc3'!H56*Serv.44h!$D$46)+('Doc3'!I56*Serv.22h!$D$46)+('Doc3'!J56*Serv.30h!$D$46)+('Doc3'!M56*Superv.44h!$D$43)+('Doc3'!N56*Líder.44h!$D$43)+('Doc3'!O56*Encarregado.44h!$D$43)+('Doc3'!P56*'Ag.Higienização.44h'!$D$46)+('Doc3'!Q56*'Limpador de Vidro.44h'!$D$46),2)</f>
        <v>0</v>
      </c>
      <c r="K56" s="214">
        <f>ROUND(('Doc3'!H56*Serv.44h!$D$47)+('Doc3'!I56*Serv.22h!$D$47)+('Doc3'!J56*Serv.30h!$D$47)+('Doc3'!M56*Superv.44h!$D$44)+('Doc3'!N56*Líder.44h!$D$44)+('Doc3'!O56*Encarregado.44h!$D$44)+('Doc3'!P56*'Ag.Higienização.44h'!$D$47)+('Doc3'!Q56*'Limpador de Vidro.44h'!$D$47),2)</f>
        <v>0</v>
      </c>
      <c r="L56" s="214">
        <f>ROUND(('Doc3'!H56*Serv.44h!$D$48)+('Doc3'!I56*Serv.22h!$D$48)+('Doc3'!J56*Serv.30h!$D$48)+('Doc3'!M56*Superv.44h!$D$45)+('Doc3'!N56*Líder.44h!$D$45)+('Doc3'!O56*Encarregado.44h!$D$45)+('Doc3'!P56*'Ag.Higienização.44h'!$D$48)+('Doc3'!Q56*'Limpador de Vidro.44h'!$D$48),2)</f>
        <v>0</v>
      </c>
      <c r="M56" s="214">
        <f>ROUND(('Doc3'!H56*Serv.44h!$D$49)+('Doc3'!I56*Serv.22h!$D$49)+('Doc3'!J56*Serv.30h!$D$49)+('Doc3'!M56*Superv.44h!$D$46)+('Doc3'!N56*Líder.44h!$D$46)+('Doc3'!O56*Encarregado.44h!$D$46)+('Doc3'!P56*'Ag.Higienização.44h'!$D$49)+('Doc3'!Q56*'Limpador de Vidro.44h'!$D$49),2)</f>
        <v>0</v>
      </c>
      <c r="N56" s="214">
        <f>ROUND(('Doc3'!H56*Serv.44h!$D$50)+('Doc3'!I56*Serv.22h!$D$50)+('Doc3'!J56*Serv.30h!$D$50)+('Doc3'!M56*Superv.44h!$D$47)+('Doc3'!N56*Líder.44h!$D$47)+('Doc3'!O56*Encarregado.44h!$D$47)+('Doc3'!P56*'Ag.Higienização.44h'!$D$50)+('Doc3'!Q56*'Limpador de Vidro.44h'!$D$50),2)</f>
        <v>0</v>
      </c>
      <c r="O56" s="214">
        <f>ROUND(('Doc3'!H56*Serv.44h!$D$51)+('Doc3'!I56*Serv.22h!$D$51)+('Doc3'!J56*Serv.30h!$D$51)+('Doc3'!M56*Superv.44h!$D$48)+('Doc3'!N56*Líder.44h!$D$48)+('Doc3'!O56*Encarregado.44h!$D$48)+('Doc3'!P56*'Ag.Higienização.44h'!$D$51)+('Doc3'!Q56*'Limpador de Vidro.44h'!$D$51),2)</f>
        <v>0</v>
      </c>
      <c r="P56" s="241">
        <f>ROUND(IF(G56&lt;220,Jardin.!$D$73*'Doc3'!U56,IF(G56&gt;=220,Jardin.!$D$66*G56/220)),2)</f>
        <v>0</v>
      </c>
      <c r="Q56" s="214">
        <f>ROUND(IF(G56&lt;220,Jardin.!$D$74*'Doc3'!U56,IF(G56&gt;=220,Jardin.!$D$67*G56/220)),2)</f>
        <v>0</v>
      </c>
      <c r="R56" s="214">
        <f>ROUND(IF(G56&lt;220,Jardin.!$D$75*'Doc3'!U56,IF(G56&gt;=220,Jardin.!$D$68*G56/220)),2)</f>
        <v>0</v>
      </c>
      <c r="S56" s="214">
        <f>ROUND(IF(G56&lt;220,Jardin.!$D$76*'Doc3'!U56,IF(G56&gt;=220,Jardin.!$D$69*G56/220)),2)</f>
        <v>0</v>
      </c>
      <c r="T56" s="214">
        <f>ROUND(IF(G56&lt;220,Jardin.!$D$77*'Doc3'!U56,IF(G56&gt;=220,Jardin.!$D$70*G56/220)),2)</f>
        <v>0</v>
      </c>
      <c r="U56" s="214">
        <f>ROUND(IF(G56&lt;220,Jardin.!$D$78*'Doc3'!U56,IF(G56&gt;=220,Jardin.!$D$71*G56/220)),2)</f>
        <v>0</v>
      </c>
      <c r="V56" s="244">
        <f t="shared" si="0"/>
        <v>0</v>
      </c>
      <c r="W56" s="244">
        <f t="shared" si="1"/>
        <v>0</v>
      </c>
    </row>
    <row r="57" spans="1:23">
      <c r="A57" s="196">
        <f>'Doc1'!A57</f>
        <v>5736</v>
      </c>
      <c r="B57" s="197">
        <f>'Doc1'!B57</f>
        <v>0</v>
      </c>
      <c r="C57" s="97" t="str">
        <f>'Doc1'!C57</f>
        <v>LOJA BB</v>
      </c>
      <c r="D57" s="95" t="str">
        <f>'Doc1'!D57</f>
        <v>PARANHOS</v>
      </c>
      <c r="E57" s="88" t="str">
        <f>'Doc1'!F57</f>
        <v>Limpeza</v>
      </c>
      <c r="F57" s="89">
        <f>'Doc1'!I57</f>
        <v>0</v>
      </c>
      <c r="G57" s="89">
        <f>'Doc1'!K57</f>
        <v>0</v>
      </c>
      <c r="H57" s="214">
        <f>'Doc3'!V57</f>
        <v>0</v>
      </c>
      <c r="I57" s="214">
        <f>'Doc3'!W57</f>
        <v>0</v>
      </c>
      <c r="J57" s="241">
        <f>ROUND(('Doc3'!H57*Serv.44h!$D$46)+('Doc3'!I57*Serv.22h!$D$46)+('Doc3'!J57*Serv.30h!$D$46)+('Doc3'!M57*Superv.44h!$D$43)+('Doc3'!N57*Líder.44h!$D$43)+('Doc3'!O57*Encarregado.44h!$D$43)+('Doc3'!P57*'Ag.Higienização.44h'!$D$46)+('Doc3'!Q57*'Limpador de Vidro.44h'!$D$46),2)</f>
        <v>0</v>
      </c>
      <c r="K57" s="214">
        <f>ROUND(('Doc3'!H57*Serv.44h!$D$47)+('Doc3'!I57*Serv.22h!$D$47)+('Doc3'!J57*Serv.30h!$D$47)+('Doc3'!M57*Superv.44h!$D$44)+('Doc3'!N57*Líder.44h!$D$44)+('Doc3'!O57*Encarregado.44h!$D$44)+('Doc3'!P57*'Ag.Higienização.44h'!$D$47)+('Doc3'!Q57*'Limpador de Vidro.44h'!$D$47),2)</f>
        <v>0</v>
      </c>
      <c r="L57" s="214">
        <f>ROUND(('Doc3'!H57*Serv.44h!$D$48)+('Doc3'!I57*Serv.22h!$D$48)+('Doc3'!J57*Serv.30h!$D$48)+('Doc3'!M57*Superv.44h!$D$45)+('Doc3'!N57*Líder.44h!$D$45)+('Doc3'!O57*Encarregado.44h!$D$45)+('Doc3'!P57*'Ag.Higienização.44h'!$D$48)+('Doc3'!Q57*'Limpador de Vidro.44h'!$D$48),2)</f>
        <v>0</v>
      </c>
      <c r="M57" s="214">
        <f>ROUND(('Doc3'!H57*Serv.44h!$D$49)+('Doc3'!I57*Serv.22h!$D$49)+('Doc3'!J57*Serv.30h!$D$49)+('Doc3'!M57*Superv.44h!$D$46)+('Doc3'!N57*Líder.44h!$D$46)+('Doc3'!O57*Encarregado.44h!$D$46)+('Doc3'!P57*'Ag.Higienização.44h'!$D$49)+('Doc3'!Q57*'Limpador de Vidro.44h'!$D$49),2)</f>
        <v>0</v>
      </c>
      <c r="N57" s="214">
        <f>ROUND(('Doc3'!H57*Serv.44h!$D$50)+('Doc3'!I57*Serv.22h!$D$50)+('Doc3'!J57*Serv.30h!$D$50)+('Doc3'!M57*Superv.44h!$D$47)+('Doc3'!N57*Líder.44h!$D$47)+('Doc3'!O57*Encarregado.44h!$D$47)+('Doc3'!P57*'Ag.Higienização.44h'!$D$50)+('Doc3'!Q57*'Limpador de Vidro.44h'!$D$50),2)</f>
        <v>0</v>
      </c>
      <c r="O57" s="214">
        <f>ROUND(('Doc3'!H57*Serv.44h!$D$51)+('Doc3'!I57*Serv.22h!$D$51)+('Doc3'!J57*Serv.30h!$D$51)+('Doc3'!M57*Superv.44h!$D$48)+('Doc3'!N57*Líder.44h!$D$48)+('Doc3'!O57*Encarregado.44h!$D$48)+('Doc3'!P57*'Ag.Higienização.44h'!$D$51)+('Doc3'!Q57*'Limpador de Vidro.44h'!$D$51),2)</f>
        <v>0</v>
      </c>
      <c r="P57" s="241">
        <f>ROUND(IF(G57&lt;220,Jardin.!$D$73*'Doc3'!U57,IF(G57&gt;=220,Jardin.!$D$66*G57/220)),2)</f>
        <v>0</v>
      </c>
      <c r="Q57" s="214">
        <f>ROUND(IF(G57&lt;220,Jardin.!$D$74*'Doc3'!U57,IF(G57&gt;=220,Jardin.!$D$67*G57/220)),2)</f>
        <v>0</v>
      </c>
      <c r="R57" s="214">
        <f>ROUND(IF(G57&lt;220,Jardin.!$D$75*'Doc3'!U57,IF(G57&gt;=220,Jardin.!$D$68*G57/220)),2)</f>
        <v>0</v>
      </c>
      <c r="S57" s="214">
        <f>ROUND(IF(G57&lt;220,Jardin.!$D$76*'Doc3'!U57,IF(G57&gt;=220,Jardin.!$D$69*G57/220)),2)</f>
        <v>0</v>
      </c>
      <c r="T57" s="214">
        <f>ROUND(IF(G57&lt;220,Jardin.!$D$77*'Doc3'!U57,IF(G57&gt;=220,Jardin.!$D$70*G57/220)),2)</f>
        <v>0</v>
      </c>
      <c r="U57" s="214">
        <f>ROUND(IF(G57&lt;220,Jardin.!$D$78*'Doc3'!U57,IF(G57&gt;=220,Jardin.!$D$71*G57/220)),2)</f>
        <v>0</v>
      </c>
      <c r="V57" s="244">
        <f t="shared" si="0"/>
        <v>0</v>
      </c>
      <c r="W57" s="244">
        <f t="shared" si="1"/>
        <v>0</v>
      </c>
    </row>
    <row r="58" spans="1:23" ht="20">
      <c r="A58" s="196">
        <f>'Doc1'!A58</f>
        <v>7114</v>
      </c>
      <c r="B58" s="197">
        <f>'Doc1'!B58</f>
        <v>0</v>
      </c>
      <c r="C58" s="97" t="str">
        <f>'Doc1'!C58</f>
        <v>AGENCIA VAREJO</v>
      </c>
      <c r="D58" s="95" t="str">
        <f>'Doc1'!D58</f>
        <v>AV.MASCARENHAS MORAE</v>
      </c>
      <c r="E58" s="88" t="str">
        <f>'Doc1'!F58</f>
        <v>Limpeza</v>
      </c>
      <c r="F58" s="89">
        <f>'Doc1'!I58</f>
        <v>0</v>
      </c>
      <c r="G58" s="89">
        <f>'Doc1'!K58</f>
        <v>0</v>
      </c>
      <c r="H58" s="214">
        <f>'Doc3'!V58</f>
        <v>0</v>
      </c>
      <c r="I58" s="214">
        <f>'Doc3'!W58</f>
        <v>0</v>
      </c>
      <c r="J58" s="241">
        <f>ROUND(('Doc3'!H58*Serv.44h!$D$46)+('Doc3'!I58*Serv.22h!$D$46)+('Doc3'!J58*Serv.30h!$D$46)+('Doc3'!M58*Superv.44h!$D$43)+('Doc3'!N58*Líder.44h!$D$43)+('Doc3'!O58*Encarregado.44h!$D$43)+('Doc3'!P58*'Ag.Higienização.44h'!$D$46)+('Doc3'!Q58*'Limpador de Vidro.44h'!$D$46),2)</f>
        <v>0</v>
      </c>
      <c r="K58" s="214">
        <f>ROUND(('Doc3'!H58*Serv.44h!$D$47)+('Doc3'!I58*Serv.22h!$D$47)+('Doc3'!J58*Serv.30h!$D$47)+('Doc3'!M58*Superv.44h!$D$44)+('Doc3'!N58*Líder.44h!$D$44)+('Doc3'!O58*Encarregado.44h!$D$44)+('Doc3'!P58*'Ag.Higienização.44h'!$D$47)+('Doc3'!Q58*'Limpador de Vidro.44h'!$D$47),2)</f>
        <v>0</v>
      </c>
      <c r="L58" s="214">
        <f>ROUND(('Doc3'!H58*Serv.44h!$D$48)+('Doc3'!I58*Serv.22h!$D$48)+('Doc3'!J58*Serv.30h!$D$48)+('Doc3'!M58*Superv.44h!$D$45)+('Doc3'!N58*Líder.44h!$D$45)+('Doc3'!O58*Encarregado.44h!$D$45)+('Doc3'!P58*'Ag.Higienização.44h'!$D$48)+('Doc3'!Q58*'Limpador de Vidro.44h'!$D$48),2)</f>
        <v>0</v>
      </c>
      <c r="M58" s="214">
        <f>ROUND(('Doc3'!H58*Serv.44h!$D$49)+('Doc3'!I58*Serv.22h!$D$49)+('Doc3'!J58*Serv.30h!$D$49)+('Doc3'!M58*Superv.44h!$D$46)+('Doc3'!N58*Líder.44h!$D$46)+('Doc3'!O58*Encarregado.44h!$D$46)+('Doc3'!P58*'Ag.Higienização.44h'!$D$49)+('Doc3'!Q58*'Limpador de Vidro.44h'!$D$49),2)</f>
        <v>0</v>
      </c>
      <c r="N58" s="214">
        <f>ROUND(('Doc3'!H58*Serv.44h!$D$50)+('Doc3'!I58*Serv.22h!$D$50)+('Doc3'!J58*Serv.30h!$D$50)+('Doc3'!M58*Superv.44h!$D$47)+('Doc3'!N58*Líder.44h!$D$47)+('Doc3'!O58*Encarregado.44h!$D$47)+('Doc3'!P58*'Ag.Higienização.44h'!$D$50)+('Doc3'!Q58*'Limpador de Vidro.44h'!$D$50),2)</f>
        <v>0</v>
      </c>
      <c r="O58" s="214">
        <f>ROUND(('Doc3'!H58*Serv.44h!$D$51)+('Doc3'!I58*Serv.22h!$D$51)+('Doc3'!J58*Serv.30h!$D$51)+('Doc3'!M58*Superv.44h!$D$48)+('Doc3'!N58*Líder.44h!$D$48)+('Doc3'!O58*Encarregado.44h!$D$48)+('Doc3'!P58*'Ag.Higienização.44h'!$D$51)+('Doc3'!Q58*'Limpador de Vidro.44h'!$D$51),2)</f>
        <v>0</v>
      </c>
      <c r="P58" s="241">
        <f>ROUND(IF(G58&lt;220,Jardin.!$D$73*'Doc3'!U58,IF(G58&gt;=220,Jardin.!$D$66*G58/220)),2)</f>
        <v>0</v>
      </c>
      <c r="Q58" s="214">
        <f>ROUND(IF(G58&lt;220,Jardin.!$D$74*'Doc3'!U58,IF(G58&gt;=220,Jardin.!$D$67*G58/220)),2)</f>
        <v>0</v>
      </c>
      <c r="R58" s="214">
        <f>ROUND(IF(G58&lt;220,Jardin.!$D$75*'Doc3'!U58,IF(G58&gt;=220,Jardin.!$D$68*G58/220)),2)</f>
        <v>0</v>
      </c>
      <c r="S58" s="214">
        <f>ROUND(IF(G58&lt;220,Jardin.!$D$76*'Doc3'!U58,IF(G58&gt;=220,Jardin.!$D$69*G58/220)),2)</f>
        <v>0</v>
      </c>
      <c r="T58" s="214">
        <f>ROUND(IF(G58&lt;220,Jardin.!$D$77*'Doc3'!U58,IF(G58&gt;=220,Jardin.!$D$70*G58/220)),2)</f>
        <v>0</v>
      </c>
      <c r="U58" s="214">
        <f>ROUND(IF(G58&lt;220,Jardin.!$D$78*'Doc3'!U58,IF(G58&gt;=220,Jardin.!$D$71*G58/220)),2)</f>
        <v>0</v>
      </c>
      <c r="V58" s="244">
        <f t="shared" si="0"/>
        <v>0</v>
      </c>
      <c r="W58" s="244">
        <f t="shared" si="1"/>
        <v>0</v>
      </c>
    </row>
    <row r="59" spans="1:23">
      <c r="A59" s="196">
        <f>'Doc1'!A59</f>
        <v>8226</v>
      </c>
      <c r="B59" s="197">
        <f>'Doc1'!B59</f>
        <v>0</v>
      </c>
      <c r="C59" s="97" t="str">
        <f>'Doc1'!C59</f>
        <v>LOJA BB</v>
      </c>
      <c r="D59" s="95" t="str">
        <f>'Doc1'!D59</f>
        <v>ELDORADO</v>
      </c>
      <c r="E59" s="88" t="str">
        <f>'Doc1'!F59</f>
        <v>Limpeza</v>
      </c>
      <c r="F59" s="89">
        <f>'Doc1'!I59</f>
        <v>0</v>
      </c>
      <c r="G59" s="89">
        <f>'Doc1'!K59</f>
        <v>0</v>
      </c>
      <c r="H59" s="214">
        <f>'Doc3'!V59</f>
        <v>0</v>
      </c>
      <c r="I59" s="214">
        <f>'Doc3'!W59</f>
        <v>0</v>
      </c>
      <c r="J59" s="241">
        <f>ROUND(('Doc3'!H59*Serv.44h!$D$46)+('Doc3'!I59*Serv.22h!$D$46)+('Doc3'!J59*Serv.30h!$D$46)+('Doc3'!M59*Superv.44h!$D$43)+('Doc3'!N59*Líder.44h!$D$43)+('Doc3'!O59*Encarregado.44h!$D$43)+('Doc3'!P59*'Ag.Higienização.44h'!$D$46)+('Doc3'!Q59*'Limpador de Vidro.44h'!$D$46),2)</f>
        <v>0</v>
      </c>
      <c r="K59" s="214">
        <f>ROUND(('Doc3'!H59*Serv.44h!$D$47)+('Doc3'!I59*Serv.22h!$D$47)+('Doc3'!J59*Serv.30h!$D$47)+('Doc3'!M59*Superv.44h!$D$44)+('Doc3'!N59*Líder.44h!$D$44)+('Doc3'!O59*Encarregado.44h!$D$44)+('Doc3'!P59*'Ag.Higienização.44h'!$D$47)+('Doc3'!Q59*'Limpador de Vidro.44h'!$D$47),2)</f>
        <v>0</v>
      </c>
      <c r="L59" s="214">
        <f>ROUND(('Doc3'!H59*Serv.44h!$D$48)+('Doc3'!I59*Serv.22h!$D$48)+('Doc3'!J59*Serv.30h!$D$48)+('Doc3'!M59*Superv.44h!$D$45)+('Doc3'!N59*Líder.44h!$D$45)+('Doc3'!O59*Encarregado.44h!$D$45)+('Doc3'!P59*'Ag.Higienização.44h'!$D$48)+('Doc3'!Q59*'Limpador de Vidro.44h'!$D$48),2)</f>
        <v>0</v>
      </c>
      <c r="M59" s="214">
        <f>ROUND(('Doc3'!H59*Serv.44h!$D$49)+('Doc3'!I59*Serv.22h!$D$49)+('Doc3'!J59*Serv.30h!$D$49)+('Doc3'!M59*Superv.44h!$D$46)+('Doc3'!N59*Líder.44h!$D$46)+('Doc3'!O59*Encarregado.44h!$D$46)+('Doc3'!P59*'Ag.Higienização.44h'!$D$49)+('Doc3'!Q59*'Limpador de Vidro.44h'!$D$49),2)</f>
        <v>0</v>
      </c>
      <c r="N59" s="214">
        <f>ROUND(('Doc3'!H59*Serv.44h!$D$50)+('Doc3'!I59*Serv.22h!$D$50)+('Doc3'!J59*Serv.30h!$D$50)+('Doc3'!M59*Superv.44h!$D$47)+('Doc3'!N59*Líder.44h!$D$47)+('Doc3'!O59*Encarregado.44h!$D$47)+('Doc3'!P59*'Ag.Higienização.44h'!$D$50)+('Doc3'!Q59*'Limpador de Vidro.44h'!$D$50),2)</f>
        <v>0</v>
      </c>
      <c r="O59" s="214">
        <f>ROUND(('Doc3'!H59*Serv.44h!$D$51)+('Doc3'!I59*Serv.22h!$D$51)+('Doc3'!J59*Serv.30h!$D$51)+('Doc3'!M59*Superv.44h!$D$48)+('Doc3'!N59*Líder.44h!$D$48)+('Doc3'!O59*Encarregado.44h!$D$48)+('Doc3'!P59*'Ag.Higienização.44h'!$D$51)+('Doc3'!Q59*'Limpador de Vidro.44h'!$D$51),2)</f>
        <v>0</v>
      </c>
      <c r="P59" s="241">
        <f>ROUND(IF(G59&lt;220,Jardin.!$D$73*'Doc3'!U59,IF(G59&gt;=220,Jardin.!$D$66*G59/220)),2)</f>
        <v>0</v>
      </c>
      <c r="Q59" s="214">
        <f>ROUND(IF(G59&lt;220,Jardin.!$D$74*'Doc3'!U59,IF(G59&gt;=220,Jardin.!$D$67*G59/220)),2)</f>
        <v>0</v>
      </c>
      <c r="R59" s="214">
        <f>ROUND(IF(G59&lt;220,Jardin.!$D$75*'Doc3'!U59,IF(G59&gt;=220,Jardin.!$D$68*G59/220)),2)</f>
        <v>0</v>
      </c>
      <c r="S59" s="214">
        <f>ROUND(IF(G59&lt;220,Jardin.!$D$76*'Doc3'!U59,IF(G59&gt;=220,Jardin.!$D$69*G59/220)),2)</f>
        <v>0</v>
      </c>
      <c r="T59" s="214">
        <f>ROUND(IF(G59&lt;220,Jardin.!$D$77*'Doc3'!U59,IF(G59&gt;=220,Jardin.!$D$70*G59/220)),2)</f>
        <v>0</v>
      </c>
      <c r="U59" s="214">
        <f>ROUND(IF(G59&lt;220,Jardin.!$D$78*'Doc3'!U59,IF(G59&gt;=220,Jardin.!$D$71*G59/220)),2)</f>
        <v>0</v>
      </c>
      <c r="V59" s="244">
        <f t="shared" si="0"/>
        <v>0</v>
      </c>
      <c r="W59" s="244">
        <f t="shared" si="1"/>
        <v>0</v>
      </c>
    </row>
    <row r="60" spans="1:23">
      <c r="A60" s="196">
        <f>'Doc1'!A60</f>
        <v>8227</v>
      </c>
      <c r="B60" s="197">
        <f>'Doc1'!B60</f>
        <v>0</v>
      </c>
      <c r="C60" s="97" t="str">
        <f>'Doc1'!C60</f>
        <v>LOJA BB</v>
      </c>
      <c r="D60" s="95" t="str">
        <f>'Doc1'!D60</f>
        <v>ANTONIO JOAO</v>
      </c>
      <c r="E60" s="88" t="str">
        <f>'Doc1'!F60</f>
        <v>Limpeza</v>
      </c>
      <c r="F60" s="89">
        <f>'Doc1'!I60</f>
        <v>0</v>
      </c>
      <c r="G60" s="89">
        <f>'Doc1'!K60</f>
        <v>0</v>
      </c>
      <c r="H60" s="214">
        <f>'Doc3'!V60</f>
        <v>0</v>
      </c>
      <c r="I60" s="214">
        <f>'Doc3'!W60</f>
        <v>0</v>
      </c>
      <c r="J60" s="241">
        <f>ROUND(('Doc3'!H60*Serv.44h!$D$46)+('Doc3'!I60*Serv.22h!$D$46)+('Doc3'!J60*Serv.30h!$D$46)+('Doc3'!M60*Superv.44h!$D$43)+('Doc3'!N60*Líder.44h!$D$43)+('Doc3'!O60*Encarregado.44h!$D$43)+('Doc3'!P60*'Ag.Higienização.44h'!$D$46)+('Doc3'!Q60*'Limpador de Vidro.44h'!$D$46),2)</f>
        <v>0</v>
      </c>
      <c r="K60" s="214">
        <f>ROUND(('Doc3'!H60*Serv.44h!$D$47)+('Doc3'!I60*Serv.22h!$D$47)+('Doc3'!J60*Serv.30h!$D$47)+('Doc3'!M60*Superv.44h!$D$44)+('Doc3'!N60*Líder.44h!$D$44)+('Doc3'!O60*Encarregado.44h!$D$44)+('Doc3'!P60*'Ag.Higienização.44h'!$D$47)+('Doc3'!Q60*'Limpador de Vidro.44h'!$D$47),2)</f>
        <v>0</v>
      </c>
      <c r="L60" s="214">
        <f>ROUND(('Doc3'!H60*Serv.44h!$D$48)+('Doc3'!I60*Serv.22h!$D$48)+('Doc3'!J60*Serv.30h!$D$48)+('Doc3'!M60*Superv.44h!$D$45)+('Doc3'!N60*Líder.44h!$D$45)+('Doc3'!O60*Encarregado.44h!$D$45)+('Doc3'!P60*'Ag.Higienização.44h'!$D$48)+('Doc3'!Q60*'Limpador de Vidro.44h'!$D$48),2)</f>
        <v>0</v>
      </c>
      <c r="M60" s="214">
        <f>ROUND(('Doc3'!H60*Serv.44h!$D$49)+('Doc3'!I60*Serv.22h!$D$49)+('Doc3'!J60*Serv.30h!$D$49)+('Doc3'!M60*Superv.44h!$D$46)+('Doc3'!N60*Líder.44h!$D$46)+('Doc3'!O60*Encarregado.44h!$D$46)+('Doc3'!P60*'Ag.Higienização.44h'!$D$49)+('Doc3'!Q60*'Limpador de Vidro.44h'!$D$49),2)</f>
        <v>0</v>
      </c>
      <c r="N60" s="214">
        <f>ROUND(('Doc3'!H60*Serv.44h!$D$50)+('Doc3'!I60*Serv.22h!$D$50)+('Doc3'!J60*Serv.30h!$D$50)+('Doc3'!M60*Superv.44h!$D$47)+('Doc3'!N60*Líder.44h!$D$47)+('Doc3'!O60*Encarregado.44h!$D$47)+('Doc3'!P60*'Ag.Higienização.44h'!$D$50)+('Doc3'!Q60*'Limpador de Vidro.44h'!$D$50),2)</f>
        <v>0</v>
      </c>
      <c r="O60" s="214">
        <f>ROUND(('Doc3'!H60*Serv.44h!$D$51)+('Doc3'!I60*Serv.22h!$D$51)+('Doc3'!J60*Serv.30h!$D$51)+('Doc3'!M60*Superv.44h!$D$48)+('Doc3'!N60*Líder.44h!$D$48)+('Doc3'!O60*Encarregado.44h!$D$48)+('Doc3'!P60*'Ag.Higienização.44h'!$D$51)+('Doc3'!Q60*'Limpador de Vidro.44h'!$D$51),2)</f>
        <v>0</v>
      </c>
      <c r="P60" s="241">
        <f>ROUND(IF(G60&lt;220,Jardin.!$D$73*'Doc3'!U60,IF(G60&gt;=220,Jardin.!$D$66*G60/220)),2)</f>
        <v>0</v>
      </c>
      <c r="Q60" s="214">
        <f>ROUND(IF(G60&lt;220,Jardin.!$D$74*'Doc3'!U60,IF(G60&gt;=220,Jardin.!$D$67*G60/220)),2)</f>
        <v>0</v>
      </c>
      <c r="R60" s="214">
        <f>ROUND(IF(G60&lt;220,Jardin.!$D$75*'Doc3'!U60,IF(G60&gt;=220,Jardin.!$D$68*G60/220)),2)</f>
        <v>0</v>
      </c>
      <c r="S60" s="214">
        <f>ROUND(IF(G60&lt;220,Jardin.!$D$76*'Doc3'!U60,IF(G60&gt;=220,Jardin.!$D$69*G60/220)),2)</f>
        <v>0</v>
      </c>
      <c r="T60" s="214">
        <f>ROUND(IF(G60&lt;220,Jardin.!$D$77*'Doc3'!U60,IF(G60&gt;=220,Jardin.!$D$70*G60/220)),2)</f>
        <v>0</v>
      </c>
      <c r="U60" s="214">
        <f>ROUND(IF(G60&lt;220,Jardin.!$D$78*'Doc3'!U60,IF(G60&gt;=220,Jardin.!$D$71*G60/220)),2)</f>
        <v>0</v>
      </c>
      <c r="V60" s="244">
        <f t="shared" si="0"/>
        <v>0</v>
      </c>
      <c r="W60" s="244">
        <f t="shared" si="1"/>
        <v>0</v>
      </c>
    </row>
    <row r="61" spans="1:23">
      <c r="A61" s="196">
        <f>'Doc1'!A61</f>
        <v>8228</v>
      </c>
      <c r="B61" s="197">
        <f>'Doc1'!B61</f>
        <v>0</v>
      </c>
      <c r="C61" s="97" t="str">
        <f>'Doc1'!C61</f>
        <v>LOJA BB</v>
      </c>
      <c r="D61" s="95" t="str">
        <f>'Doc1'!D61</f>
        <v>ALCINOPOLIS</v>
      </c>
      <c r="E61" s="88" t="str">
        <f>'Doc1'!F61</f>
        <v>Limpeza</v>
      </c>
      <c r="F61" s="89">
        <f>'Doc1'!I61</f>
        <v>0</v>
      </c>
      <c r="G61" s="89">
        <f>'Doc1'!K61</f>
        <v>0</v>
      </c>
      <c r="H61" s="214">
        <f>'Doc3'!V61</f>
        <v>0</v>
      </c>
      <c r="I61" s="214">
        <f>'Doc3'!W61</f>
        <v>0</v>
      </c>
      <c r="J61" s="241">
        <f>ROUND(('Doc3'!H61*Serv.44h!$D$46)+('Doc3'!I61*Serv.22h!$D$46)+('Doc3'!J61*Serv.30h!$D$46)+('Doc3'!M61*Superv.44h!$D$43)+('Doc3'!N61*Líder.44h!$D$43)+('Doc3'!O61*Encarregado.44h!$D$43)+('Doc3'!P61*'Ag.Higienização.44h'!$D$46)+('Doc3'!Q61*'Limpador de Vidro.44h'!$D$46),2)</f>
        <v>0</v>
      </c>
      <c r="K61" s="214">
        <f>ROUND(('Doc3'!H61*Serv.44h!$D$47)+('Doc3'!I61*Serv.22h!$D$47)+('Doc3'!J61*Serv.30h!$D$47)+('Doc3'!M61*Superv.44h!$D$44)+('Doc3'!N61*Líder.44h!$D$44)+('Doc3'!O61*Encarregado.44h!$D$44)+('Doc3'!P61*'Ag.Higienização.44h'!$D$47)+('Doc3'!Q61*'Limpador de Vidro.44h'!$D$47),2)</f>
        <v>0</v>
      </c>
      <c r="L61" s="214">
        <f>ROUND(('Doc3'!H61*Serv.44h!$D$48)+('Doc3'!I61*Serv.22h!$D$48)+('Doc3'!J61*Serv.30h!$D$48)+('Doc3'!M61*Superv.44h!$D$45)+('Doc3'!N61*Líder.44h!$D$45)+('Doc3'!O61*Encarregado.44h!$D$45)+('Doc3'!P61*'Ag.Higienização.44h'!$D$48)+('Doc3'!Q61*'Limpador de Vidro.44h'!$D$48),2)</f>
        <v>0</v>
      </c>
      <c r="M61" s="214">
        <f>ROUND(('Doc3'!H61*Serv.44h!$D$49)+('Doc3'!I61*Serv.22h!$D$49)+('Doc3'!J61*Serv.30h!$D$49)+('Doc3'!M61*Superv.44h!$D$46)+('Doc3'!N61*Líder.44h!$D$46)+('Doc3'!O61*Encarregado.44h!$D$46)+('Doc3'!P61*'Ag.Higienização.44h'!$D$49)+('Doc3'!Q61*'Limpador de Vidro.44h'!$D$49),2)</f>
        <v>0</v>
      </c>
      <c r="N61" s="214">
        <f>ROUND(('Doc3'!H61*Serv.44h!$D$50)+('Doc3'!I61*Serv.22h!$D$50)+('Doc3'!J61*Serv.30h!$D$50)+('Doc3'!M61*Superv.44h!$D$47)+('Doc3'!N61*Líder.44h!$D$47)+('Doc3'!O61*Encarregado.44h!$D$47)+('Doc3'!P61*'Ag.Higienização.44h'!$D$50)+('Doc3'!Q61*'Limpador de Vidro.44h'!$D$50),2)</f>
        <v>0</v>
      </c>
      <c r="O61" s="214">
        <f>ROUND(('Doc3'!H61*Serv.44h!$D$51)+('Doc3'!I61*Serv.22h!$D$51)+('Doc3'!J61*Serv.30h!$D$51)+('Doc3'!M61*Superv.44h!$D$48)+('Doc3'!N61*Líder.44h!$D$48)+('Doc3'!O61*Encarregado.44h!$D$48)+('Doc3'!P61*'Ag.Higienização.44h'!$D$51)+('Doc3'!Q61*'Limpador de Vidro.44h'!$D$51),2)</f>
        <v>0</v>
      </c>
      <c r="P61" s="241">
        <f>ROUND(IF(G61&lt;220,Jardin.!$D$73*'Doc3'!U61,IF(G61&gt;=220,Jardin.!$D$66*G61/220)),2)</f>
        <v>0</v>
      </c>
      <c r="Q61" s="214">
        <f>ROUND(IF(G61&lt;220,Jardin.!$D$74*'Doc3'!U61,IF(G61&gt;=220,Jardin.!$D$67*G61/220)),2)</f>
        <v>0</v>
      </c>
      <c r="R61" s="214">
        <f>ROUND(IF(G61&lt;220,Jardin.!$D$75*'Doc3'!U61,IF(G61&gt;=220,Jardin.!$D$68*G61/220)),2)</f>
        <v>0</v>
      </c>
      <c r="S61" s="214">
        <f>ROUND(IF(G61&lt;220,Jardin.!$D$76*'Doc3'!U61,IF(G61&gt;=220,Jardin.!$D$69*G61/220)),2)</f>
        <v>0</v>
      </c>
      <c r="T61" s="214">
        <f>ROUND(IF(G61&lt;220,Jardin.!$D$77*'Doc3'!U61,IF(G61&gt;=220,Jardin.!$D$70*G61/220)),2)</f>
        <v>0</v>
      </c>
      <c r="U61" s="214">
        <f>ROUND(IF(G61&lt;220,Jardin.!$D$78*'Doc3'!U61,IF(G61&gt;=220,Jardin.!$D$71*G61/220)),2)</f>
        <v>0</v>
      </c>
      <c r="V61" s="244">
        <f t="shared" si="0"/>
        <v>0</v>
      </c>
      <c r="W61" s="244">
        <f t="shared" si="1"/>
        <v>0</v>
      </c>
    </row>
    <row r="62" spans="1:23">
      <c r="A62" s="196">
        <f>'Doc1'!A62</f>
        <v>8229</v>
      </c>
      <c r="B62" s="197">
        <f>'Doc1'!B62</f>
        <v>0</v>
      </c>
      <c r="C62" s="97" t="str">
        <f>'Doc1'!C62</f>
        <v>LOJA BB</v>
      </c>
      <c r="D62" s="95" t="str">
        <f>'Doc1'!D62</f>
        <v>FIGUEIRAO</v>
      </c>
      <c r="E62" s="88" t="str">
        <f>'Doc1'!F62</f>
        <v>Limpeza</v>
      </c>
      <c r="F62" s="89">
        <f>'Doc1'!I62</f>
        <v>0</v>
      </c>
      <c r="G62" s="89">
        <f>'Doc1'!K62</f>
        <v>0</v>
      </c>
      <c r="H62" s="214">
        <f>'Doc3'!V62</f>
        <v>0</v>
      </c>
      <c r="I62" s="214">
        <f>'Doc3'!W62</f>
        <v>0</v>
      </c>
      <c r="J62" s="241">
        <f>ROUND(('Doc3'!H62*Serv.44h!$D$46)+('Doc3'!I62*Serv.22h!$D$46)+('Doc3'!J62*Serv.30h!$D$46)+('Doc3'!M62*Superv.44h!$D$43)+('Doc3'!N62*Líder.44h!$D$43)+('Doc3'!O62*Encarregado.44h!$D$43)+('Doc3'!P62*'Ag.Higienização.44h'!$D$46)+('Doc3'!Q62*'Limpador de Vidro.44h'!$D$46),2)</f>
        <v>0</v>
      </c>
      <c r="K62" s="214">
        <f>ROUND(('Doc3'!H62*Serv.44h!$D$47)+('Doc3'!I62*Serv.22h!$D$47)+('Doc3'!J62*Serv.30h!$D$47)+('Doc3'!M62*Superv.44h!$D$44)+('Doc3'!N62*Líder.44h!$D$44)+('Doc3'!O62*Encarregado.44h!$D$44)+('Doc3'!P62*'Ag.Higienização.44h'!$D$47)+('Doc3'!Q62*'Limpador de Vidro.44h'!$D$47),2)</f>
        <v>0</v>
      </c>
      <c r="L62" s="214">
        <f>ROUND(('Doc3'!H62*Serv.44h!$D$48)+('Doc3'!I62*Serv.22h!$D$48)+('Doc3'!J62*Serv.30h!$D$48)+('Doc3'!M62*Superv.44h!$D$45)+('Doc3'!N62*Líder.44h!$D$45)+('Doc3'!O62*Encarregado.44h!$D$45)+('Doc3'!P62*'Ag.Higienização.44h'!$D$48)+('Doc3'!Q62*'Limpador de Vidro.44h'!$D$48),2)</f>
        <v>0</v>
      </c>
      <c r="M62" s="214">
        <f>ROUND(('Doc3'!H62*Serv.44h!$D$49)+('Doc3'!I62*Serv.22h!$D$49)+('Doc3'!J62*Serv.30h!$D$49)+('Doc3'!M62*Superv.44h!$D$46)+('Doc3'!N62*Líder.44h!$D$46)+('Doc3'!O62*Encarregado.44h!$D$46)+('Doc3'!P62*'Ag.Higienização.44h'!$D$49)+('Doc3'!Q62*'Limpador de Vidro.44h'!$D$49),2)</f>
        <v>0</v>
      </c>
      <c r="N62" s="214">
        <f>ROUND(('Doc3'!H62*Serv.44h!$D$50)+('Doc3'!I62*Serv.22h!$D$50)+('Doc3'!J62*Serv.30h!$D$50)+('Doc3'!M62*Superv.44h!$D$47)+('Doc3'!N62*Líder.44h!$D$47)+('Doc3'!O62*Encarregado.44h!$D$47)+('Doc3'!P62*'Ag.Higienização.44h'!$D$50)+('Doc3'!Q62*'Limpador de Vidro.44h'!$D$50),2)</f>
        <v>0</v>
      </c>
      <c r="O62" s="214">
        <f>ROUND(('Doc3'!H62*Serv.44h!$D$51)+('Doc3'!I62*Serv.22h!$D$51)+('Doc3'!J62*Serv.30h!$D$51)+('Doc3'!M62*Superv.44h!$D$48)+('Doc3'!N62*Líder.44h!$D$48)+('Doc3'!O62*Encarregado.44h!$D$48)+('Doc3'!P62*'Ag.Higienização.44h'!$D$51)+('Doc3'!Q62*'Limpador de Vidro.44h'!$D$51),2)</f>
        <v>0</v>
      </c>
      <c r="P62" s="241">
        <f>ROUND(IF(G62&lt;220,Jardin.!$D$73*'Doc3'!U62,IF(G62&gt;=220,Jardin.!$D$66*G62/220)),2)</f>
        <v>0</v>
      </c>
      <c r="Q62" s="214">
        <f>ROUND(IF(G62&lt;220,Jardin.!$D$74*'Doc3'!U62,IF(G62&gt;=220,Jardin.!$D$67*G62/220)),2)</f>
        <v>0</v>
      </c>
      <c r="R62" s="214">
        <f>ROUND(IF(G62&lt;220,Jardin.!$D$75*'Doc3'!U62,IF(G62&gt;=220,Jardin.!$D$68*G62/220)),2)</f>
        <v>0</v>
      </c>
      <c r="S62" s="214">
        <f>ROUND(IF(G62&lt;220,Jardin.!$D$76*'Doc3'!U62,IF(G62&gt;=220,Jardin.!$D$69*G62/220)),2)</f>
        <v>0</v>
      </c>
      <c r="T62" s="214">
        <f>ROUND(IF(G62&lt;220,Jardin.!$D$77*'Doc3'!U62,IF(G62&gt;=220,Jardin.!$D$70*G62/220)),2)</f>
        <v>0</v>
      </c>
      <c r="U62" s="214">
        <f>ROUND(IF(G62&lt;220,Jardin.!$D$78*'Doc3'!U62,IF(G62&gt;=220,Jardin.!$D$71*G62/220)),2)</f>
        <v>0</v>
      </c>
      <c r="V62" s="244">
        <f t="shared" si="0"/>
        <v>0</v>
      </c>
      <c r="W62" s="244">
        <f t="shared" si="1"/>
        <v>0</v>
      </c>
    </row>
    <row r="63" spans="1:23" ht="20">
      <c r="A63" s="196">
        <f>'Doc1'!A63</f>
        <v>8628</v>
      </c>
      <c r="B63" s="197">
        <f>'Doc1'!B63</f>
        <v>0</v>
      </c>
      <c r="C63" s="97" t="str">
        <f>'Doc1'!C63</f>
        <v>AGENCIA ESTILO</v>
      </c>
      <c r="D63" s="95" t="str">
        <f>'Doc1'!D63</f>
        <v>ESTILO E.DA CUNHA</v>
      </c>
      <c r="E63" s="88" t="str">
        <f>'Doc1'!F63</f>
        <v>Limpeza e Jardinagem</v>
      </c>
      <c r="F63" s="89">
        <f>'Doc1'!I63</f>
        <v>0</v>
      </c>
      <c r="G63" s="89">
        <f>'Doc1'!K63</f>
        <v>0</v>
      </c>
      <c r="H63" s="214">
        <f>'Doc3'!V63</f>
        <v>0</v>
      </c>
      <c r="I63" s="214">
        <f>'Doc3'!W63</f>
        <v>0</v>
      </c>
      <c r="J63" s="241">
        <f>ROUND(('Doc3'!H63*Serv.44h!$D$46)+('Doc3'!I63*Serv.22h!$D$46)+('Doc3'!J63*Serv.30h!$D$46)+('Doc3'!M63*Superv.44h!$D$43)+('Doc3'!N63*Líder.44h!$D$43)+('Doc3'!O63*Encarregado.44h!$D$43)+('Doc3'!P63*'Ag.Higienização.44h'!$D$46)+('Doc3'!Q63*'Limpador de Vidro.44h'!$D$46),2)</f>
        <v>0</v>
      </c>
      <c r="K63" s="214">
        <f>ROUND(('Doc3'!H63*Serv.44h!$D$47)+('Doc3'!I63*Serv.22h!$D$47)+('Doc3'!J63*Serv.30h!$D$47)+('Doc3'!M63*Superv.44h!$D$44)+('Doc3'!N63*Líder.44h!$D$44)+('Doc3'!O63*Encarregado.44h!$D$44)+('Doc3'!P63*'Ag.Higienização.44h'!$D$47)+('Doc3'!Q63*'Limpador de Vidro.44h'!$D$47),2)</f>
        <v>0</v>
      </c>
      <c r="L63" s="214">
        <f>ROUND(('Doc3'!H63*Serv.44h!$D$48)+('Doc3'!I63*Serv.22h!$D$48)+('Doc3'!J63*Serv.30h!$D$48)+('Doc3'!M63*Superv.44h!$D$45)+('Doc3'!N63*Líder.44h!$D$45)+('Doc3'!O63*Encarregado.44h!$D$45)+('Doc3'!P63*'Ag.Higienização.44h'!$D$48)+('Doc3'!Q63*'Limpador de Vidro.44h'!$D$48),2)</f>
        <v>0</v>
      </c>
      <c r="M63" s="214">
        <f>ROUND(('Doc3'!H63*Serv.44h!$D$49)+('Doc3'!I63*Serv.22h!$D$49)+('Doc3'!J63*Serv.30h!$D$49)+('Doc3'!M63*Superv.44h!$D$46)+('Doc3'!N63*Líder.44h!$D$46)+('Doc3'!O63*Encarregado.44h!$D$46)+('Doc3'!P63*'Ag.Higienização.44h'!$D$49)+('Doc3'!Q63*'Limpador de Vidro.44h'!$D$49),2)</f>
        <v>0</v>
      </c>
      <c r="N63" s="214">
        <f>ROUND(('Doc3'!H63*Serv.44h!$D$50)+('Doc3'!I63*Serv.22h!$D$50)+('Doc3'!J63*Serv.30h!$D$50)+('Doc3'!M63*Superv.44h!$D$47)+('Doc3'!N63*Líder.44h!$D$47)+('Doc3'!O63*Encarregado.44h!$D$47)+('Doc3'!P63*'Ag.Higienização.44h'!$D$50)+('Doc3'!Q63*'Limpador de Vidro.44h'!$D$50),2)</f>
        <v>0</v>
      </c>
      <c r="O63" s="214">
        <f>ROUND(('Doc3'!H63*Serv.44h!$D$51)+('Doc3'!I63*Serv.22h!$D$51)+('Doc3'!J63*Serv.30h!$D$51)+('Doc3'!M63*Superv.44h!$D$48)+('Doc3'!N63*Líder.44h!$D$48)+('Doc3'!O63*Encarregado.44h!$D$48)+('Doc3'!P63*'Ag.Higienização.44h'!$D$51)+('Doc3'!Q63*'Limpador de Vidro.44h'!$D$51),2)</f>
        <v>0</v>
      </c>
      <c r="P63" s="241">
        <f>ROUND(IF(G63&lt;220,Jardin.!$D$73*'Doc3'!U63,IF(G63&gt;=220,Jardin.!$D$66*G63/220)),2)</f>
        <v>0</v>
      </c>
      <c r="Q63" s="214">
        <f>ROUND(IF(G63&lt;220,Jardin.!$D$74*'Doc3'!U63,IF(G63&gt;=220,Jardin.!$D$67*G63/220)),2)</f>
        <v>0</v>
      </c>
      <c r="R63" s="214">
        <f>ROUND(IF(G63&lt;220,Jardin.!$D$75*'Doc3'!U63,IF(G63&gt;=220,Jardin.!$D$68*G63/220)),2)</f>
        <v>0</v>
      </c>
      <c r="S63" s="214">
        <f>ROUND(IF(G63&lt;220,Jardin.!$D$76*'Doc3'!U63,IF(G63&gt;=220,Jardin.!$D$69*G63/220)),2)</f>
        <v>0</v>
      </c>
      <c r="T63" s="214">
        <f>ROUND(IF(G63&lt;220,Jardin.!$D$77*'Doc3'!U63,IF(G63&gt;=220,Jardin.!$D$70*G63/220)),2)</f>
        <v>0</v>
      </c>
      <c r="U63" s="214">
        <f>ROUND(IF(G63&lt;220,Jardin.!$D$78*'Doc3'!U63,IF(G63&gt;=220,Jardin.!$D$71*G63/220)),2)</f>
        <v>0</v>
      </c>
      <c r="V63" s="244">
        <f t="shared" si="0"/>
        <v>0</v>
      </c>
      <c r="W63" s="244">
        <f t="shared" si="1"/>
        <v>0</v>
      </c>
    </row>
    <row r="64" spans="1:23">
      <c r="F64" s="238">
        <f>SUM(F2:F63)</f>
        <v>0</v>
      </c>
      <c r="G64" s="238">
        <f>SUM(G2:G63)</f>
        <v>0</v>
      </c>
      <c r="H64" s="237">
        <f t="shared" ref="H64:U64" si="2">ROUND(SUM(H2:H63),2)</f>
        <v>0</v>
      </c>
      <c r="I64" s="237">
        <f t="shared" si="2"/>
        <v>0</v>
      </c>
      <c r="J64" s="237">
        <f t="shared" si="2"/>
        <v>0</v>
      </c>
      <c r="K64" s="237">
        <f t="shared" si="2"/>
        <v>0</v>
      </c>
      <c r="L64" s="237">
        <f t="shared" si="2"/>
        <v>0</v>
      </c>
      <c r="M64" s="237">
        <f t="shared" si="2"/>
        <v>0</v>
      </c>
      <c r="N64" s="237">
        <f t="shared" si="2"/>
        <v>0</v>
      </c>
      <c r="O64" s="237">
        <f t="shared" si="2"/>
        <v>0</v>
      </c>
      <c r="P64" s="237">
        <f t="shared" si="2"/>
        <v>0</v>
      </c>
      <c r="Q64" s="237">
        <f t="shared" si="2"/>
        <v>0</v>
      </c>
      <c r="R64" s="237">
        <f t="shared" si="2"/>
        <v>0</v>
      </c>
      <c r="S64" s="237">
        <f t="shared" si="2"/>
        <v>0</v>
      </c>
      <c r="T64" s="237">
        <f t="shared" si="2"/>
        <v>0</v>
      </c>
      <c r="U64" s="237">
        <f t="shared" si="2"/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60F55D5E5D84BB752F44D2FB4D6AE" ma:contentTypeVersion="18" ma:contentTypeDescription="Crie um novo documento." ma:contentTypeScope="" ma:versionID="ca7b865d3e6cdd408ee887da3cc73540">
  <xsd:schema xmlns:xsd="http://www.w3.org/2001/XMLSchema" xmlns:xs="http://www.w3.org/2001/XMLSchema" xmlns:p="http://schemas.microsoft.com/office/2006/metadata/properties" xmlns:ns1="http://schemas.microsoft.com/sharepoint/v3" xmlns:ns2="5944f223-923a-4931-8d99-b3238f2dce86" xmlns:ns3="04e90cdd-4795-421a-9a00-97aceb5a0bd0" targetNamespace="http://schemas.microsoft.com/office/2006/metadata/properties" ma:root="true" ma:fieldsID="cb4c574b316273dcd19215d5cbe24006" ns1:_="" ns2:_="" ns3:_="">
    <xsd:import namespace="http://schemas.microsoft.com/sharepoint/v3"/>
    <xsd:import namespace="5944f223-923a-4931-8d99-b3238f2dce86"/>
    <xsd:import namespace="04e90cdd-4795-421a-9a00-97aceb5a0bd0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4f223-923a-4931-8d99-b3238f2dc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5dd6dcc-44c8-4e8c-814f-e99bce23ae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90cdd-4795-421a-9a00-97aceb5a0bd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bd8e31c-ab65-4965-b316-add72ddfa931}" ma:internalName="TaxCatchAll" ma:showField="CatchAllData" ma:web="04e90cdd-4795-421a-9a00-97aceb5a0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04e90cdd-4795-421a-9a00-97aceb5a0bd0" xsi:nil="true"/>
    <lcf76f155ced4ddcb4097134ff3c332f xmlns="5944f223-923a-4931-8d99-b3238f2dce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A0C037-7124-424F-A755-4BF25F8E7DAE}"/>
</file>

<file path=customXml/itemProps2.xml><?xml version="1.0" encoding="utf-8"?>
<ds:datastoreItem xmlns:ds="http://schemas.openxmlformats.org/officeDocument/2006/customXml" ds:itemID="{E4C7757A-EDC4-44D1-8B5F-40DC60FFEB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DAEC6A-3C0E-406A-9629-3D594A06A6A9}">
  <ds:schemaRefs>
    <ds:schemaRef ds:uri="http://schemas.microsoft.com/office/2006/documentManagement/types"/>
    <ds:schemaRef ds:uri="aa887213-ee98-44fb-a946-2e102c25596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ef2e2803-ced2-4471-a763-8fd073d5a4e5"/>
    <ds:schemaRef ds:uri="http://www.w3.org/XML/1998/namespace"/>
    <ds:schemaRef ds:uri="f2af74cd-4345-405c-8c72-c7a15b68f48b"/>
  </ds:schemaRefs>
</ds:datastoreItem>
</file>

<file path=docMetadata/LabelInfo.xml><?xml version="1.0" encoding="utf-8"?>
<clbl:labelList xmlns:clbl="http://schemas.microsoft.com/office/2020/mipLabelMetadata">
  <clbl:label id="{1ba22eba-d59e-42ba-acb9-085eb1026b66}" enabled="1" method="Standard" siteId="{ea0c2907-38d2-4181-8750-b0b190b604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Dados e Orient.</vt:lpstr>
      <vt:lpstr>Encargos</vt:lpstr>
      <vt:lpstr>Uniformes</vt:lpstr>
      <vt:lpstr>Serv.44h</vt:lpstr>
      <vt:lpstr>Serv.22h</vt:lpstr>
      <vt:lpstr>Serv.30h</vt:lpstr>
      <vt:lpstr>Superv.44h</vt:lpstr>
      <vt:lpstr>Líder.44h</vt:lpstr>
      <vt:lpstr>Encarregado.44h</vt:lpstr>
      <vt:lpstr>Ag.Higienização.44h</vt:lpstr>
      <vt:lpstr>Limpador de Vidro.44h</vt:lpstr>
      <vt:lpstr>Vol.+Event.</vt:lpstr>
      <vt:lpstr>Jardin.</vt:lpstr>
      <vt:lpstr>Doc1</vt:lpstr>
      <vt:lpstr>Doc3</vt:lpstr>
      <vt:lpstr>Retenção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Cimone Aparecida Schwab</dc:creator>
  <cp:keywords/>
  <dc:description/>
  <cp:lastModifiedBy>Cimone Aparecida Schwab</cp:lastModifiedBy>
  <cp:revision/>
  <cp:lastPrinted>2024-12-27T15:45:02Z</cp:lastPrinted>
  <dcterms:created xsi:type="dcterms:W3CDTF">2022-05-27T16:44:32Z</dcterms:created>
  <dcterms:modified xsi:type="dcterms:W3CDTF">2026-07-20T16:19:42Z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0x010100F1060F55D5E5D84BB752F44D2FB4D6AE</vt:lpwstr>
  </property>
  <property fmtid="{D5CDD505-2E9C-101B-9397-08002B2CF9AE}" pid="3" name="Order">
    <vt:r8>95000</vt:r8>
  </property>
  <property fmtid="{D5CDD505-2E9C-101B-9397-08002B2CF9AE}" pid="4" name="MediaServiceImageTags">
    <vt:lpwstr/>
  </property>
  <property fmtid="{D5CDD505-2E9C-101B-9397-08002B2CF9AE}" pid="5" name="MSIP_Label_1ba22eba-d59e-42ba-acb9-085eb1026b66_Enabled">
    <vt:lpwstr>true</vt:lpwstr>
  </property>
  <property fmtid="{D5CDD505-2E9C-101B-9397-08002B2CF9AE}" pid="6" name="MSIP_Label_1ba22eba-d59e-42ba-acb9-085eb1026b66_SetDate">
    <vt:lpwstr>2024-06-04T14:05:38Z</vt:lpwstr>
  </property>
  <property fmtid="{D5CDD505-2E9C-101B-9397-08002B2CF9AE}" pid="7" name="MSIP_Label_1ba22eba-d59e-42ba-acb9-085eb1026b66_Method">
    <vt:lpwstr>Standard</vt:lpwstr>
  </property>
  <property fmtid="{D5CDD505-2E9C-101B-9397-08002B2CF9AE}" pid="8" name="MSIP_Label_1ba22eba-d59e-42ba-acb9-085eb1026b66_Name">
    <vt:lpwstr>1ba22eba-d59e-42ba-acb9-085eb1026b66</vt:lpwstr>
  </property>
  <property fmtid="{D5CDD505-2E9C-101B-9397-08002B2CF9AE}" pid="9" name="MSIP_Label_1ba22eba-d59e-42ba-acb9-085eb1026b66_SiteId">
    <vt:lpwstr>ea0c2907-38d2-4181-8750-b0b190b60443</vt:lpwstr>
  </property>
  <property fmtid="{D5CDD505-2E9C-101B-9397-08002B2CF9AE}" pid="10" name="MSIP_Label_1ba22eba-d59e-42ba-acb9-085eb1026b66_ActionId">
    <vt:lpwstr>08d1c48a-abd5-4038-8ee2-8974d333f090</vt:lpwstr>
  </property>
  <property fmtid="{D5CDD505-2E9C-101B-9397-08002B2CF9AE}" pid="11" name="MSIP_Label_1ba22eba-d59e-42ba-acb9-085eb1026b66_ContentBits">
    <vt:lpwstr>0</vt:lpwstr>
  </property>
</Properties>
</file>